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imple Intere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<sst xmlns="http://schemas.openxmlformats.org/spreadsheetml/2006/main" count="23" uniqueCount="23">
  <si>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Simple Interest Calculator</t>
  </si>
  <si>
    <t xml:space="preserve">INVESTMENT   •   THE 21 CODES OF WEALTH   •   PRATYUSH GOEL</t>
  </si>
  <si>
    <t xml:space="preserve">Interest on the original amount only — used for many loans, and a useful contrast to compounding.</t>
  </si>
  <si>
    <t xml:space="preserve">STEP 1  —  ENTER YOUR NUMBERS  (edit the shaded cells only)</t>
  </si>
  <si>
    <t xml:space="preserve">Principal amount</t>
  </si>
  <si>
    <t xml:space="preserve">Annual interest rate</t>
  </si>
  <si>
    <t xml:space="preserve">Time period (years)</t>
  </si>
  <si>
    <t xml:space="preserve">Use decimals for part years</t>
  </si>
  <si>
    <t xml:space="preserve">STEP 2  —  YOUR RESULTS  (calculated automatically)</t>
  </si>
  <si>
    <t xml:space="preserve">SIMPLE INTEREST</t>
  </si>
  <si>
    <t xml:space="preserve">Total amount repayable / received</t>
  </si>
  <si>
    <t xml:space="preserve">Interest per year</t>
  </si>
  <si>
    <t xml:space="preserve">Interest per month</t>
  </si>
  <si>
    <t xml:space="preserve">Compound interest for comparison</t>
  </si>
  <si>
    <t xml:space="preserve">Difference (what compounding adds)</t>
  </si>
  <si>
    <t xml:space="preserve">Effective annual return</t>
  </si>
  <si>
    <t xml:space="preserve">Simple interest always yields less than the stated rate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</si>
  <si>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</si>
  <si>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</si>
  <si>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</si>
  <si>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</si>
  <si>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Simple interest is a lender's friend on short tenures and a borrower's friend on long ones.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</si>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</sst>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8" t="n">
        <v>0.1</v>
      </c>
      <c r="D7" s="7"/>
    </row>
    <row r="8" customFormat="false" ht="15" hidden="false" customHeight="false" outlineLevel="0" collapsed="false">
      <c r="B8" s="5" t="s">
        <v>6</v>
      </c>
      <c r="C8" s="9" t="n">
        <v>5</v>
      </c>
      <c r="D8" s="7" t="s">
        <v>7</v>
      </c>
    </row>
    <row r="10" customFormat="false" ht="21.75" hidden="false" customHeight="true" outlineLevel="0" collapsed="false">
      <c r="B10" s="4" t="s">
        <v>8</v>
      </c>
      <c r="C10" s="4"/>
      <c r="D10" s="4"/>
    </row>
    <row r="11" customFormat="false" ht="15" hidden="false" customHeight="false" outlineLevel="0" collapsed="false">
      <c r="B11" s="10" t="s">
        <v>9</v>
      </c>
      <c r="C11" s="11" t="n">
        <f aca="false">$C$6*$C$7*$C$8</f>
        <v>50000</v>
      </c>
      <c r="D11" s="12"/>
    </row>
    <row r="12" customFormat="false" ht="15" hidden="false" customHeight="false" outlineLevel="0" collapsed="false">
      <c r="B12" s="13" t="s">
        <v>10</v>
      </c>
      <c r="C12" s="14" t="n">
        <f aca="false">$C$6+$C$11</f>
        <v>150000</v>
      </c>
      <c r="D12" s="15"/>
    </row>
    <row r="13" customFormat="false" ht="15" hidden="false" customHeight="false" outlineLevel="0" collapsed="false">
      <c r="B13" s="13" t="s">
        <v>11</v>
      </c>
      <c r="C13" s="14" t="n">
        <f aca="false">$C$6*$C$7</f>
        <v>10000</v>
      </c>
      <c r="D13" s="15"/>
    </row>
    <row r="14" customFormat="false" ht="15" hidden="false" customHeight="false" outlineLevel="0" collapsed="false">
      <c r="B14" s="13" t="s">
        <v>12</v>
      </c>
      <c r="C14" s="14" t="n">
        <f aca="false">$C$13/12</f>
        <v>833.333333333333</v>
      </c>
      <c r="D14" s="15"/>
    </row>
    <row r="15" customFormat="false" ht="15" hidden="false" customHeight="false" outlineLevel="0" collapsed="false">
      <c r="B15" s="13" t="s">
        <v>13</v>
      </c>
      <c r="C15" s="14" t="n">
        <f aca="false">$C$6*(1+$C$7)^$C$8-$C$6</f>
        <v>61051.0000000001</v>
      </c>
      <c r="D15" s="15"/>
    </row>
    <row r="16" customFormat="false" ht="15" hidden="false" customHeight="false" outlineLevel="0" collapsed="false">
      <c r="B16" s="13" t="s">
        <v>14</v>
      </c>
      <c r="C16" s="14" t="n">
        <f aca="false">$C$15-$C$11</f>
        <v>11051.0000000001</v>
      </c>
      <c r="D16" s="15"/>
    </row>
    <row r="17" customFormat="false" ht="15" hidden="false" customHeight="false" outlineLevel="0" collapsed="false">
      <c r="B17" s="13" t="s">
        <v>15</v>
      </c>
      <c r="C17" s="16" t="n">
        <f aca="false">IFERROR(($C$12/$C$6)^(1/$C$8)-1,0)</f>
        <v>0.0844717711976986</v>
      </c>
      <c r="D17" s="15" t="s">
        <v>16</v>
      </c>
    </row>
    <row r="19" customFormat="false" ht="21.75" hidden="false" customHeight="true" outlineLevel="0" collapsed="false">
      <c r="B19" s="4" t="s">
        <v>17</v>
      </c>
      <c r="C19" s="4"/>
      <c r="D19" s="4"/>
    </row>
    <row r="20" customFormat="false" ht="15" hidden="false" customHeight="true" outlineLevel="0" collapsed="false">
      <c r="B20" s="17" t="s">
        <v>18</v>
      </c>
      <c r="C20" s="17"/>
      <c r="D20" s="17"/>
    </row>
    <row r="21" customFormat="false" ht="15" hidden="false" customHeight="true" outlineLevel="0" collapsed="false">
      <c r="B21" s="17" t="s">
        <v>19</v>
      </c>
      <c r="C21" s="17"/>
      <c r="D21" s="17"/>
    </row>
    <row r="22" customFormat="false" ht="15" hidden="false" customHeight="true" outlineLevel="0" collapsed="false">
      <c r="B22" s="17" t="s">
        <v>20</v>
      </c>
      <c r="C22" s="17"/>
      <c r="D22" s="17"/>
    </row>
    <row r="23" customFormat="false" ht="15" hidden="false" customHeight="true" outlineLevel="0" collapsed="false">
      <c r="B23" s="17" t="s">
        <v>21</v>
      </c>
      <c r="C23" s="17"/>
      <c r="D23" s="17"/>
    </row>
    <row r="25" customFormat="false" ht="19.5" hidden="false" customHeight="true" outlineLevel="0" collapsed="false">
      <c r="B25" s="18" t="s">
        <v>22</v>
      </c>
      <c r="C25" s="18"/>
      <c r="D25" s="18"/>
    </row>
  </sheetData>
  <mergeCells count="11">
    <mergeCell ref="B1:D1"/>
    <mergeCell ref="B2:D2"/>
    <mergeCell ref="B3:D3"/>
    <mergeCell ref="B5:D5"/>
    <mergeCell ref="B10:D10"/>
    <mergeCell ref="B19:D19"/>
    <mergeCell ref="B20:D20"/>
    <mergeCell ref="B21:D21"/>
    <mergeCell ref="B22:D22"/>
    <mergeCell ref="B23:D23"/>
    <mergeCell ref="B25:D2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