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ound Intere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<sst xmlns="http://schemas.openxmlformats.org/spreadsheetml/2006/main" count="25" uniqueCount="25">
  <si>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Compound Interest Calculator</t>
  </si>
  <si>
    <t xml:space="preserve">INVESTMENT   •   THE 21 CODES OF WEALTH   •   PRATYUSH GOEL</t>
  </si>
  <si>
    <t xml:space="preserve">See how compounding frequency changes your outcome, and how far it beats simple interest.</t>
  </si>
  <si>
    <t xml:space="preserve">STEP 1  —  ENTER YOUR NUMBERS  (edit the shaded cells only)</t>
  </si>
  <si>
    <t xml:space="preserve">Principal amount</t>
  </si>
  <si>
    <t xml:space="preserve">Annual interest rate</t>
  </si>
  <si>
    <t xml:space="preserve">Time period (years)</t>
  </si>
  <si>
    <t xml:space="preserve">Compounding times per year</t>
  </si>
  <si>
    <t xml:space="preserve">1 yearly, 2 half-yearly, 4 quarterly, 12 monthly</t>
  </si>
  <si>
    <t xml:space="preserve">STEP 2  —  YOUR RESULTS  (calculated automatically)</t>
  </si>
  <si>
    <t xml:space="preserve">MATURITY AMOUNT</t>
  </si>
  <si>
    <t xml:space="preserve">Compound interest earned</t>
  </si>
  <si>
    <t xml:space="preserve">Effective annual rate</t>
  </si>
  <si>
    <t xml:space="preserve">Simple interest for comparison</t>
  </si>
  <si>
    <t xml:space="preserve">Extra earned by compounding</t>
  </si>
  <si>
    <t xml:space="preserve">If compounded yearly</t>
  </si>
  <si>
    <t xml:space="preserve">If compounded monthly</t>
  </si>
  <si>
    <t xml:space="preserve">If compounded daily</t>
  </si>
  <si>
    <t xml:space="preserve">Money multiple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</si>
  <si>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</si>
  <si>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</si>
  <si>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</si>
  <si>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</si>
  <si>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Notice how little daily compounding adds over monthly. Frequency helps, but rate and time do the real work.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</si>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</sst>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8" t="n">
        <v>0.1</v>
      </c>
      <c r="D7" s="7"/>
    </row>
    <row r="8" customFormat="false" ht="15" hidden="false" customHeight="false" outlineLevel="0" collapsed="false">
      <c r="B8" s="5" t="s">
        <v>6</v>
      </c>
      <c r="C8" s="9" t="n">
        <v>10</v>
      </c>
      <c r="D8" s="7"/>
    </row>
    <row r="9" customFormat="false" ht="15" hidden="false" customHeight="false" outlineLevel="0" collapsed="false">
      <c r="B9" s="5" t="s">
        <v>7</v>
      </c>
      <c r="C9" s="9" t="n">
        <v>4</v>
      </c>
      <c r="D9" s="7" t="s">
        <v>8</v>
      </c>
    </row>
    <row r="11" customFormat="false" ht="21.75" hidden="false" customHeight="true" outlineLevel="0" collapsed="false">
      <c r="B11" s="4" t="s">
        <v>9</v>
      </c>
      <c r="C11" s="4"/>
      <c r="D11" s="4"/>
    </row>
    <row r="12" customFormat="false" ht="15" hidden="false" customHeight="false" outlineLevel="0" collapsed="false">
      <c r="B12" s="10" t="s">
        <v>10</v>
      </c>
      <c r="C12" s="11" t="n">
        <f aca="false">$C$6*(1+$C$7/$C$9)^($C$9*$C$8)</f>
        <v>268506.383838996</v>
      </c>
      <c r="D12" s="12"/>
    </row>
    <row r="13" customFormat="false" ht="15" hidden="false" customHeight="false" outlineLevel="0" collapsed="false">
      <c r="B13" s="13" t="s">
        <v>11</v>
      </c>
      <c r="C13" s="14" t="n">
        <f aca="false">$C$12-$C$6</f>
        <v>168506.383838996</v>
      </c>
      <c r="D13" s="15"/>
    </row>
    <row r="14" customFormat="false" ht="15" hidden="false" customHeight="false" outlineLevel="0" collapsed="false">
      <c r="B14" s="13" t="s">
        <v>12</v>
      </c>
      <c r="C14" s="16" t="n">
        <f aca="false">(1+$C$7/$C$9)^$C$9-1</f>
        <v>0.103812890625</v>
      </c>
      <c r="D14" s="15"/>
    </row>
    <row r="15" customFormat="false" ht="15" hidden="false" customHeight="false" outlineLevel="0" collapsed="false">
      <c r="B15" s="13" t="s">
        <v>13</v>
      </c>
      <c r="C15" s="14" t="n">
        <f aca="false">$C$6*$C$7*$C$8</f>
        <v>100000</v>
      </c>
      <c r="D15" s="15"/>
    </row>
    <row r="16" customFormat="false" ht="15" hidden="false" customHeight="false" outlineLevel="0" collapsed="false">
      <c r="B16" s="13" t="s">
        <v>14</v>
      </c>
      <c r="C16" s="14" t="n">
        <f aca="false">$C$13-$C$15</f>
        <v>68506.3838389964</v>
      </c>
      <c r="D16" s="15"/>
    </row>
    <row r="17" customFormat="false" ht="15" hidden="false" customHeight="false" outlineLevel="0" collapsed="false">
      <c r="B17" s="13" t="s">
        <v>15</v>
      </c>
      <c r="C17" s="14" t="n">
        <f aca="false">$C$6*(1+$C$7)^$C$8</f>
        <v>259374.24601</v>
      </c>
      <c r="D17" s="15"/>
    </row>
    <row r="18" customFormat="false" ht="15" hidden="false" customHeight="false" outlineLevel="0" collapsed="false">
      <c r="B18" s="13" t="s">
        <v>16</v>
      </c>
      <c r="C18" s="14" t="n">
        <f aca="false">$C$6*(1+$C$7/12)^(12*$C$8)</f>
        <v>270704.149086224</v>
      </c>
      <c r="D18" s="15"/>
    </row>
    <row r="19" customFormat="false" ht="15" hidden="false" customHeight="false" outlineLevel="0" collapsed="false">
      <c r="B19" s="13" t="s">
        <v>17</v>
      </c>
      <c r="C19" s="14" t="n">
        <f aca="false">$C$6*(1+$C$7/365)^(365*$C$8)</f>
        <v>271790.955457697</v>
      </c>
      <c r="D19" s="15"/>
    </row>
    <row r="20" customFormat="false" ht="15" hidden="false" customHeight="false" outlineLevel="0" collapsed="false">
      <c r="B20" s="13" t="s">
        <v>18</v>
      </c>
      <c r="C20" s="17" t="n">
        <f aca="false">IFERROR($C$12/$C$6,0)</f>
        <v>2.68506383838996</v>
      </c>
      <c r="D20" s="15"/>
    </row>
    <row r="22" customFormat="false" ht="21.75" hidden="false" customHeight="true" outlineLevel="0" collapsed="false">
      <c r="B22" s="4" t="s">
        <v>19</v>
      </c>
      <c r="C22" s="4"/>
      <c r="D22" s="4"/>
    </row>
    <row r="23" customFormat="false" ht="15" hidden="false" customHeight="true" outlineLevel="0" collapsed="false">
      <c r="B23" s="18" t="s">
        <v>20</v>
      </c>
      <c r="C23" s="18"/>
      <c r="D23" s="18"/>
    </row>
    <row r="24" customFormat="false" ht="15" hidden="false" customHeight="true" outlineLevel="0" collapsed="false">
      <c r="B24" s="18" t="s">
        <v>21</v>
      </c>
      <c r="C24" s="18"/>
      <c r="D24" s="18"/>
    </row>
    <row r="25" customFormat="false" ht="15" hidden="false" customHeight="true" outlineLevel="0" collapsed="false">
      <c r="B25" s="18" t="s">
        <v>22</v>
      </c>
      <c r="C25" s="18"/>
      <c r="D25" s="18"/>
    </row>
    <row r="26" customFormat="false" ht="15" hidden="false" customHeight="true" outlineLevel="0" collapsed="false">
      <c r="B26" s="18" t="s">
        <v>23</v>
      </c>
      <c r="C26" s="18"/>
      <c r="D26" s="18"/>
    </row>
    <row r="28" customFormat="false" ht="19.5" hidden="false" customHeight="true" outlineLevel="0" collapsed="false">
      <c r="B28" s="19" t="s">
        <v>24</v>
      </c>
      <c r="C28" s="19"/>
      <c r="D28" s="19"/>
    </row>
  </sheetData>
  <mergeCells count="11">
    <mergeCell ref="B1:D1"/>
    <mergeCell ref="B2:D2"/>
    <mergeCell ref="B3:D3"/>
    <mergeCell ref="B5:D5"/>
    <mergeCell ref="B11:D11"/>
    <mergeCell ref="B22:D22"/>
    <mergeCell ref="B23:D23"/>
    <mergeCell ref="B24:D24"/>
    <mergeCell ref="B25:D25"/>
    <mergeCell ref="B26:D26"/>
    <mergeCell ref="B28:D2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