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uture Valu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<sst xmlns="http://schemas.openxmlformats.org/spreadsheetml/2006/main" count="26" uniqueCount="26">
  <si>
    <t xml:space="preserve">Future Value Calculator</t>
  </si>
  <si>
    <t xml:space="preserve">INVESTMENT   •   THE 21 CODES OF WEALTH   •   PRATYUSH GOEL</t>
  </si>
  <si>
    <t xml:space="preserve">What a lumpsum, a regular contribution, or both together will be worth on a future date.</t>
  </si>
  <si>
    <t xml:space="preserve">STEP 1  —  ENTER YOUR NUMBERS  (edit the shaded cells only)</t>
  </si>
  <si>
    <t xml:space="preserve">Amount invested today (present value)</t>
  </si>
  <si>
    <t xml:space="preserve">Regular contribution each period</t>
  </si>
  <si>
    <t xml:space="preserve">Annual return</t>
  </si>
  <si>
    <t xml:space="preserve">Number of years</t>
  </si>
  <si>
    <t xml:space="preserve">Contributions per year</t>
  </si>
  <si>
    <t xml:space="preserve">12 = monthly, 4 = quarterly, 1 = yearly</t>
  </si>
  <si>
    <t xml:space="preserve">Contribution timing (0 = end, 1 = start)</t>
  </si>
  <si>
    <t xml:space="preserve">STEP 2  —  YOUR RESULTS  (calculated automatically)</t>
  </si>
  <si>
    <t xml:space="preserve">TOTAL FUTURE VALUE</t>
  </si>
  <si>
    <t xml:space="preserve">Future value of the lumpsum alone</t>
  </si>
  <si>
    <t xml:space="preserve">Future value of contributions alone</t>
  </si>
  <si>
    <t xml:space="preserve">Total money you put in</t>
  </si>
  <si>
    <t xml:space="preserve">Growth earned</t>
  </si>
  <si>
    <t xml:space="preserve">Growth as share of final value</t>
  </si>
  <si>
    <t xml:space="preserve">Money multiple</t>
  </si>
  <si>
    <t xml:space="preserve">Effective annual rate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</si>
  <si>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</si>
  <si>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</si>
  <si>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</si>
  <si>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</si>
  <si>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Set the contribution to 0 for a pure lumpsum, or the present value to 0 for a pure SIP.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</si>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</sst>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\₹#,##0;&quot;(₹&quot;#,##0\);\-"/>
    <numFmt numFmtId="166" formatCode="0.00%;\(0.00%\);\-"/>
    <numFmt numFmtId="167" formatCode="#,##0;\(#,##0\);\-"/>
    <numFmt numFmtId="168" formatCode="0.00\x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2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29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100000</v>
      </c>
      <c r="D6" s="7"/>
    </row>
    <row r="7" customFormat="false" ht="15" hidden="false" customHeight="false" outlineLevel="0" collapsed="false">
      <c r="B7" s="5" t="s">
        <v>5</v>
      </c>
      <c r="C7" s="6" t="n">
        <v>5000</v>
      </c>
      <c r="D7" s="7"/>
    </row>
    <row r="8" customFormat="false" ht="15" hidden="false" customHeight="false" outlineLevel="0" collapsed="false">
      <c r="B8" s="5" t="s">
        <v>6</v>
      </c>
      <c r="C8" s="8" t="n">
        <v>0.1</v>
      </c>
      <c r="D8" s="7"/>
    </row>
    <row r="9" customFormat="false" ht="15" hidden="false" customHeight="false" outlineLevel="0" collapsed="false">
      <c r="B9" s="5" t="s">
        <v>7</v>
      </c>
      <c r="C9" s="9" t="n">
        <v>10</v>
      </c>
      <c r="D9" s="7"/>
    </row>
    <row r="10" customFormat="false" ht="15" hidden="false" customHeight="false" outlineLevel="0" collapsed="false">
      <c r="B10" s="5" t="s">
        <v>8</v>
      </c>
      <c r="C10" s="9" t="n">
        <v>12</v>
      </c>
      <c r="D10" s="7" t="s">
        <v>9</v>
      </c>
    </row>
    <row r="11" customFormat="false" ht="15" hidden="false" customHeight="false" outlineLevel="0" collapsed="false">
      <c r="B11" s="5" t="s">
        <v>10</v>
      </c>
      <c r="C11" s="9" t="n">
        <v>0</v>
      </c>
      <c r="D11" s="7"/>
    </row>
    <row r="13" customFormat="false" ht="21.75" hidden="false" customHeight="true" outlineLevel="0" collapsed="false">
      <c r="B13" s="4" t="s">
        <v>11</v>
      </c>
      <c r="C13" s="4"/>
      <c r="D13" s="4"/>
    </row>
    <row r="14" customFormat="false" ht="15" hidden="false" customHeight="false" outlineLevel="0" collapsed="false">
      <c r="B14" s="10" t="s">
        <v>12</v>
      </c>
      <c r="C14" s="11" t="n">
        <f aca="false">IFERROR(FV($C$8/$C$10,$C$9*$C$10,-$C$7,-$C$6,$C$11),0)</f>
        <v>1294929.04360357</v>
      </c>
      <c r="D14" s="12"/>
    </row>
    <row r="15" customFormat="false" ht="15" hidden="false" customHeight="false" outlineLevel="0" collapsed="false">
      <c r="B15" s="13" t="s">
        <v>13</v>
      </c>
      <c r="C15" s="14" t="n">
        <f aca="false">$C$6*(1+$C$8/$C$10)^($C$9*$C$10)</f>
        <v>270704.149086224</v>
      </c>
      <c r="D15" s="15"/>
    </row>
    <row r="16" customFormat="false" ht="15" hidden="false" customHeight="false" outlineLevel="0" collapsed="false">
      <c r="B16" s="13" t="s">
        <v>14</v>
      </c>
      <c r="C16" s="14" t="n">
        <f aca="false">IFERROR(FV($C$8/$C$10,$C$9*$C$10,-$C$7,0,$C$11),0)</f>
        <v>1024224.89451735</v>
      </c>
      <c r="D16" s="15"/>
    </row>
    <row r="17" customFormat="false" ht="15" hidden="false" customHeight="false" outlineLevel="0" collapsed="false">
      <c r="B17" s="13" t="s">
        <v>15</v>
      </c>
      <c r="C17" s="14" t="n">
        <f aca="false">$C$6+$C$7*$C$10*$C$9</f>
        <v>700000</v>
      </c>
      <c r="D17" s="15"/>
    </row>
    <row r="18" customFormat="false" ht="15" hidden="false" customHeight="false" outlineLevel="0" collapsed="false">
      <c r="B18" s="13" t="s">
        <v>16</v>
      </c>
      <c r="C18" s="14" t="n">
        <f aca="false">$C$14-$C$17</f>
        <v>594929.043603571</v>
      </c>
      <c r="D18" s="15"/>
    </row>
    <row r="19" customFormat="false" ht="15" hidden="false" customHeight="false" outlineLevel="0" collapsed="false">
      <c r="B19" s="13" t="s">
        <v>17</v>
      </c>
      <c r="C19" s="16" t="n">
        <f aca="false">IFERROR($C$18/$C$14,0)</f>
        <v>0.45942984022351</v>
      </c>
      <c r="D19" s="15"/>
    </row>
    <row r="20" customFormat="false" ht="15" hidden="false" customHeight="false" outlineLevel="0" collapsed="false">
      <c r="B20" s="13" t="s">
        <v>18</v>
      </c>
      <c r="C20" s="17" t="n">
        <f aca="false">IFERROR($C$14/$C$17,0)</f>
        <v>1.84989863371939</v>
      </c>
      <c r="D20" s="15"/>
    </row>
    <row r="21" customFormat="false" ht="15" hidden="false" customHeight="false" outlineLevel="0" collapsed="false">
      <c r="B21" s="13" t="s">
        <v>19</v>
      </c>
      <c r="C21" s="16" t="n">
        <f aca="false">(1+$C$8/$C$10)^$C$10-1</f>
        <v>0.104713067441297</v>
      </c>
      <c r="D21" s="15"/>
    </row>
    <row r="23" customFormat="false" ht="21.75" hidden="false" customHeight="true" outlineLevel="0" collapsed="false">
      <c r="B23" s="4" t="s">
        <v>20</v>
      </c>
      <c r="C23" s="4"/>
      <c r="D23" s="4"/>
    </row>
    <row r="24" customFormat="false" ht="15" hidden="false" customHeight="true" outlineLevel="0" collapsed="false">
      <c r="B24" s="18" t="s">
        <v>21</v>
      </c>
      <c r="C24" s="18"/>
      <c r="D24" s="18"/>
    </row>
    <row r="25" customFormat="false" ht="15" hidden="false" customHeight="true" outlineLevel="0" collapsed="false">
      <c r="B25" s="18" t="s">
        <v>22</v>
      </c>
      <c r="C25" s="18"/>
      <c r="D25" s="18"/>
    </row>
    <row r="26" customFormat="false" ht="15" hidden="false" customHeight="true" outlineLevel="0" collapsed="false">
      <c r="B26" s="18" t="s">
        <v>23</v>
      </c>
      <c r="C26" s="18"/>
      <c r="D26" s="18"/>
    </row>
    <row r="27" customFormat="false" ht="15" hidden="false" customHeight="true" outlineLevel="0" collapsed="false">
      <c r="B27" s="18" t="s">
        <v>24</v>
      </c>
      <c r="C27" s="18"/>
      <c r="D27" s="18"/>
    </row>
    <row r="29" customFormat="false" ht="19.5" hidden="false" customHeight="true" outlineLevel="0" collapsed="false">
      <c r="B29" s="19" t="s">
        <v>25</v>
      </c>
      <c r="C29" s="19"/>
      <c r="D29" s="19"/>
    </row>
  </sheetData>
  <mergeCells count="11">
    <mergeCell ref="B1:D1"/>
    <mergeCell ref="B2:D2"/>
    <mergeCell ref="B3:D3"/>
    <mergeCell ref="B5:D5"/>
    <mergeCell ref="B13:D13"/>
    <mergeCell ref="B23:D23"/>
    <mergeCell ref="B24:D24"/>
    <mergeCell ref="B25:D25"/>
    <mergeCell ref="B26:D26"/>
    <mergeCell ref="B27:D27"/>
    <mergeCell ref="B29:D29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2026-08-02T18:01:10Z</dcterms:created>
  <dc:creator>openpyxl</dc:creator>
  <dc:description/>
  <dc:language>en-US</dc:language>
  <cp:lastModifiedBy/>
  <dcterms:modified xsi:type="dcterms:W3CDTF">2026-08-02T18:01:10Z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