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le of 11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<sst xmlns="http://schemas.openxmlformats.org/spreadsheetml/2006/main" count="22" uniqueCount="22">
  <si>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Rule of 114 Calculator</t>
  </si>
  <si>
    <t xml:space="preserve">INVESTMENT   •   THE 21 CODES OF WEALTH   •   PRATYUSH GOEL</t>
  </si>
  <si>
    <t xml:space="preserve">The tripling shortcut. Divide 114 by your annual return and you get the years to triple your money.</t>
  </si>
  <si>
    <t xml:space="preserve">STEP 1  —  ENTER YOUR NUMBERS  (edit the shaded cells only)</t>
  </si>
  <si>
    <t xml:space="preserve">Expected annual return</t>
  </si>
  <si>
    <t xml:space="preserve">Amount invested today</t>
  </si>
  <si>
    <t xml:space="preserve">Period to project (years)</t>
  </si>
  <si>
    <t xml:space="preserve">STEP 2  —  YOUR RESULTS  (calculated automatically)</t>
  </si>
  <si>
    <t xml:space="preserve">YEARS TO TRIPLE (Rule of 114)</t>
  </si>
  <si>
    <t xml:space="preserve">Exact years to triple</t>
  </si>
  <si>
    <t xml:space="preserve">Error in the shortcut</t>
  </si>
  <si>
    <t xml:space="preserve">Amount when it triples</t>
  </si>
  <si>
    <t xml:space="preserve">Value at the end of the period</t>
  </si>
  <si>
    <t xml:space="preserve">Times your money triples in the period</t>
  </si>
  <si>
    <t xml:space="preserve">Return needed to triple in 10 years</t>
  </si>
  <si>
    <t xml:space="preserve">Return needed to triple in 15 years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</si>
  <si>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</si>
  <si>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</si>
  <si>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</si>
  <si>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</si>
  <si>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Rules of 72, 114 and 144 are the same idea: 72 doubles, 114 triples, 144 quadruples.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</si>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</sst>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%;\(0.00%\);\-"/>
    <numFmt numFmtId="166" formatCode="\₹#,##0;&quot;(₹&quot;#,##0\);\-"/>
    <numFmt numFmtId="167" formatCode="#,##0;\(#,##0\);\-"/>
    <numFmt numFmtId="168" formatCode="#,##0.0&quot; years&quot;"/>
    <numFmt numFmtId="169" formatCode="#,##0.00;\(#,##0.0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0.12</v>
      </c>
      <c r="D6" s="7"/>
    </row>
    <row r="7" customFormat="false" ht="15" hidden="false" customHeight="false" outlineLevel="0" collapsed="false">
      <c r="B7" s="5" t="s">
        <v>5</v>
      </c>
      <c r="C7" s="8" t="n">
        <v>100000</v>
      </c>
      <c r="D7" s="7"/>
    </row>
    <row r="8" customFormat="false" ht="15" hidden="false" customHeight="false" outlineLevel="0" collapsed="false">
      <c r="B8" s="5" t="s">
        <v>6</v>
      </c>
      <c r="C8" s="9" t="n">
        <v>30</v>
      </c>
      <c r="D8" s="7"/>
    </row>
    <row r="10" customFormat="false" ht="21.75" hidden="false" customHeight="true" outlineLevel="0" collapsed="false">
      <c r="B10" s="4" t="s">
        <v>7</v>
      </c>
      <c r="C10" s="4"/>
      <c r="D10" s="4"/>
    </row>
    <row r="11" customFormat="false" ht="15" hidden="false" customHeight="false" outlineLevel="0" collapsed="false">
      <c r="B11" s="10" t="s">
        <v>8</v>
      </c>
      <c r="C11" s="11" t="n">
        <f aca="false">IFERROR(114/($C$6*100),0)</f>
        <v>9.5</v>
      </c>
      <c r="D11" s="12"/>
    </row>
    <row r="12" customFormat="false" ht="15" hidden="false" customHeight="false" outlineLevel="0" collapsed="false">
      <c r="B12" s="13" t="s">
        <v>9</v>
      </c>
      <c r="C12" s="14" t="n">
        <f aca="false">IFERROR(LN(3)/LN(1+$C$6),0)</f>
        <v>9.69403541294077</v>
      </c>
      <c r="D12" s="15"/>
    </row>
    <row r="13" customFormat="false" ht="15" hidden="false" customHeight="false" outlineLevel="0" collapsed="false">
      <c r="B13" s="13" t="s">
        <v>10</v>
      </c>
      <c r="C13" s="14" t="n">
        <f aca="false">$C$11-$C$12</f>
        <v>-0.194035412940767</v>
      </c>
      <c r="D13" s="15"/>
    </row>
    <row r="14" customFormat="false" ht="15" hidden="false" customHeight="false" outlineLevel="0" collapsed="false">
      <c r="B14" s="13" t="s">
        <v>11</v>
      </c>
      <c r="C14" s="16" t="n">
        <f aca="false">$C$7*3</f>
        <v>300000</v>
      </c>
      <c r="D14" s="15"/>
    </row>
    <row r="15" customFormat="false" ht="15" hidden="false" customHeight="false" outlineLevel="0" collapsed="false">
      <c r="B15" s="13" t="s">
        <v>12</v>
      </c>
      <c r="C15" s="16" t="n">
        <f aca="false">$C$7*(1+$C$6)^$C$8</f>
        <v>2995992.21209112</v>
      </c>
      <c r="D15" s="15"/>
    </row>
    <row r="16" customFormat="false" ht="15" hidden="false" customHeight="false" outlineLevel="0" collapsed="false">
      <c r="B16" s="13" t="s">
        <v>13</v>
      </c>
      <c r="C16" s="17" t="n">
        <f aca="false">IFERROR($C$8/$C$12,0)</f>
        <v>3.09468644605449</v>
      </c>
      <c r="D16" s="15"/>
    </row>
    <row r="17" customFormat="false" ht="15" hidden="false" customHeight="false" outlineLevel="0" collapsed="false">
      <c r="B17" s="13" t="s">
        <v>14</v>
      </c>
      <c r="C17" s="18" t="n">
        <f aca="false">3^(1/10)-1</f>
        <v>0.116123174033904</v>
      </c>
      <c r="D17" s="15"/>
    </row>
    <row r="18" customFormat="false" ht="15" hidden="false" customHeight="false" outlineLevel="0" collapsed="false">
      <c r="B18" s="13" t="s">
        <v>15</v>
      </c>
      <c r="C18" s="18" t="n">
        <f aca="false">3^(1/15)-1</f>
        <v>0.0759896247253458</v>
      </c>
      <c r="D18" s="15"/>
    </row>
    <row r="20" customFormat="false" ht="21.75" hidden="false" customHeight="true" outlineLevel="0" collapsed="false">
      <c r="B20" s="4" t="s">
        <v>16</v>
      </c>
      <c r="C20" s="4"/>
      <c r="D20" s="4"/>
    </row>
    <row r="21" customFormat="false" ht="15" hidden="false" customHeight="true" outlineLevel="0" collapsed="false">
      <c r="B21" s="19" t="s">
        <v>17</v>
      </c>
      <c r="C21" s="19"/>
      <c r="D21" s="19"/>
    </row>
    <row r="22" customFormat="false" ht="15" hidden="false" customHeight="true" outlineLevel="0" collapsed="false">
      <c r="B22" s="19" t="s">
        <v>18</v>
      </c>
      <c r="C22" s="19"/>
      <c r="D22" s="19"/>
    </row>
    <row r="23" customFormat="false" ht="15" hidden="false" customHeight="true" outlineLevel="0" collapsed="false">
      <c r="B23" s="19" t="s">
        <v>19</v>
      </c>
      <c r="C23" s="19"/>
      <c r="D23" s="19"/>
    </row>
    <row r="24" customFormat="false" ht="15" hidden="false" customHeight="true" outlineLevel="0" collapsed="false">
      <c r="B24" s="19" t="s">
        <v>20</v>
      </c>
      <c r="C24" s="19"/>
      <c r="D24" s="19"/>
    </row>
    <row r="26" customFormat="false" ht="19.5" hidden="false" customHeight="true" outlineLevel="0" collapsed="false">
      <c r="B26" s="20" t="s">
        <v>21</v>
      </c>
      <c r="C26" s="20"/>
      <c r="D26" s="20"/>
    </row>
  </sheetData>
  <mergeCells count="11">
    <mergeCell ref="B1:D1"/>
    <mergeCell ref="B2:D2"/>
    <mergeCell ref="B3:D3"/>
    <mergeCell ref="B5:D5"/>
    <mergeCell ref="B10:D10"/>
    <mergeCell ref="B20:D20"/>
    <mergeCell ref="B21:D21"/>
    <mergeCell ref="B22:D22"/>
    <mergeCell ref="B23:D23"/>
    <mergeCell ref="B24:D24"/>
    <mergeCell ref="B26:D2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