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l Retur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<sst xmlns="http://schemas.openxmlformats.org/spreadsheetml/2006/main" count="33" uniqueCount="33">
  <si>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Inflation Adjusted Return Calculator</t>
  </si>
  <si>
    <t xml:space="preserve">INVESTMENT   •   THE 21 CODES OF WEALTH   •   PRATYUSH GOEL</t>
  </si>
  <si>
    <t xml:space="preserve">Your return is not what your statement says. This is what it is after inflation quietly takes its cut.</t>
  </si>
  <si>
    <t xml:space="preserve">STEP 1  —  ENTER YOUR NUMBERS  (edit the shaded cells only)</t>
  </si>
  <si>
    <t xml:space="preserve">Nominal (stated) annual return</t>
  </si>
  <si>
    <t xml:space="preserve">What the fund or FD advertises</t>
  </si>
  <si>
    <t xml:space="preserve">Expected inflation</t>
  </si>
  <si>
    <t xml:space="preserve">Amount invested</t>
  </si>
  <si>
    <t xml:space="preserve">Investment period (years)</t>
  </si>
  <si>
    <t xml:space="preserve">Tax rate on gains</t>
  </si>
  <si>
    <t xml:space="preserve">12.5% LTCG on equity, slab rate on FD</t>
  </si>
  <si>
    <t xml:space="preserve">STEP 2  —  YOUR RESULTS  (calculated automatically)</t>
  </si>
  <si>
    <t xml:space="preserve">REAL RETURN AFTER INFLATION</t>
  </si>
  <si>
    <t xml:space="preserve">The Fisher formula</t>
  </si>
  <si>
    <t xml:space="preserve">Rough real return (subtraction)</t>
  </si>
  <si>
    <t xml:space="preserve">The quick approximation people use</t>
  </si>
  <si>
    <t xml:space="preserve">Nominal maturity value</t>
  </si>
  <si>
    <t xml:space="preserve">Value in today's purchasing power</t>
  </si>
  <si>
    <t xml:space="preserve">Purchasing power lost to inflation</t>
  </si>
  <si>
    <t xml:space="preserve">Gain before tax</t>
  </si>
  <si>
    <t xml:space="preserve">Tax payable on gain</t>
  </si>
  <si>
    <t xml:space="preserve">Post-tax maturity value</t>
  </si>
  <si>
    <t xml:space="preserve">Post-tax, post-inflation value</t>
  </si>
  <si>
    <t xml:space="preserve">Real post-tax annual return</t>
  </si>
  <si>
    <t xml:space="preserve">The only return that is really yours</t>
  </si>
  <si>
    <t xml:space="preserve">Return needed just to beat inflation</t>
  </si>
  <si>
    <t xml:space="preserve">Below this you are losing money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</si>
  <si>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</si>
  <si>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</si>
  <si>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</si>
  <si>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</si>
  <si>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An 7% FD with 6% inflation and 30% tax gives a negative real return. That is how safe money quietly shrinks.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</si>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</sst>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%;\(0.00%\);\-"/>
    <numFmt numFmtId="166" formatCode="\₹#,##0;&quot;(₹&quot;#,##0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0.12</v>
      </c>
      <c r="D6" s="7" t="s">
        <v>5</v>
      </c>
    </row>
    <row r="7" customFormat="false" ht="15" hidden="false" customHeight="false" outlineLevel="0" collapsed="false">
      <c r="B7" s="5" t="s">
        <v>6</v>
      </c>
      <c r="C7" s="6" t="n">
        <v>0.06</v>
      </c>
      <c r="D7" s="7"/>
    </row>
    <row r="8" customFormat="false" ht="15" hidden="false" customHeight="false" outlineLevel="0" collapsed="false">
      <c r="B8" s="5" t="s">
        <v>7</v>
      </c>
      <c r="C8" s="8" t="n">
        <v>500000</v>
      </c>
      <c r="D8" s="7"/>
    </row>
    <row r="9" customFormat="false" ht="15" hidden="false" customHeight="false" outlineLevel="0" collapsed="false">
      <c r="B9" s="5" t="s">
        <v>8</v>
      </c>
      <c r="C9" s="9" t="n">
        <v>10</v>
      </c>
      <c r="D9" s="7"/>
    </row>
    <row r="10" customFormat="false" ht="15" hidden="false" customHeight="false" outlineLevel="0" collapsed="false">
      <c r="B10" s="5" t="s">
        <v>9</v>
      </c>
      <c r="C10" s="6" t="n">
        <v>0.125</v>
      </c>
      <c r="D10" s="7" t="s">
        <v>10</v>
      </c>
    </row>
    <row r="12" customFormat="false" ht="21.75" hidden="false" customHeight="true" outlineLevel="0" collapsed="false">
      <c r="B12" s="4" t="s">
        <v>11</v>
      </c>
      <c r="C12" s="4"/>
      <c r="D12" s="4"/>
    </row>
    <row r="13" customFormat="false" ht="15" hidden="false" customHeight="false" outlineLevel="0" collapsed="false">
      <c r="B13" s="10" t="s">
        <v>12</v>
      </c>
      <c r="C13" s="11" t="n">
        <f aca="false">IFERROR((1+$C$6)/(1+$C$7)-1,0)</f>
        <v>0.0566037735849057</v>
      </c>
      <c r="D13" s="12" t="s">
        <v>13</v>
      </c>
    </row>
    <row r="14" customFormat="false" ht="15" hidden="false" customHeight="false" outlineLevel="0" collapsed="false">
      <c r="B14" s="13" t="s">
        <v>14</v>
      </c>
      <c r="C14" s="14" t="n">
        <f aca="false">$C$6-$C$7</f>
        <v>0.06</v>
      </c>
      <c r="D14" s="15" t="s">
        <v>15</v>
      </c>
    </row>
    <row r="15" customFormat="false" ht="15" hidden="false" customHeight="false" outlineLevel="0" collapsed="false">
      <c r="B15" s="13" t="s">
        <v>16</v>
      </c>
      <c r="C15" s="16" t="n">
        <f aca="false">$C$8*(1+$C$6)^$C$9</f>
        <v>1552924.10417211</v>
      </c>
      <c r="D15" s="15"/>
    </row>
    <row r="16" customFormat="false" ht="15" hidden="false" customHeight="false" outlineLevel="0" collapsed="false">
      <c r="B16" s="13" t="s">
        <v>17</v>
      </c>
      <c r="C16" s="16" t="n">
        <f aca="false">IFERROR($C$15/(1+$C$7)^$C$9,0)</f>
        <v>867144.708715293</v>
      </c>
      <c r="D16" s="15"/>
    </row>
    <row r="17" customFormat="false" ht="15" hidden="false" customHeight="false" outlineLevel="0" collapsed="false">
      <c r="B17" s="13" t="s">
        <v>18</v>
      </c>
      <c r="C17" s="16" t="n">
        <f aca="false">$C$15-$C$16</f>
        <v>685779.395456814</v>
      </c>
      <c r="D17" s="15"/>
    </row>
    <row r="18" customFormat="false" ht="15" hidden="false" customHeight="false" outlineLevel="0" collapsed="false">
      <c r="B18" s="13" t="s">
        <v>19</v>
      </c>
      <c r="C18" s="16" t="n">
        <f aca="false">$C$15-$C$8</f>
        <v>1052924.10417211</v>
      </c>
      <c r="D18" s="15"/>
    </row>
    <row r="19" customFormat="false" ht="15" hidden="false" customHeight="false" outlineLevel="0" collapsed="false">
      <c r="B19" s="13" t="s">
        <v>20</v>
      </c>
      <c r="C19" s="16" t="n">
        <f aca="false">$C$18*$C$10</f>
        <v>131615.513021513</v>
      </c>
      <c r="D19" s="15"/>
    </row>
    <row r="20" customFormat="false" ht="15" hidden="false" customHeight="false" outlineLevel="0" collapsed="false">
      <c r="B20" s="13" t="s">
        <v>21</v>
      </c>
      <c r="C20" s="16" t="n">
        <f aca="false">$C$15-$C$19</f>
        <v>1421308.59115059</v>
      </c>
      <c r="D20" s="15"/>
    </row>
    <row r="21" customFormat="false" ht="15" hidden="false" customHeight="false" outlineLevel="0" collapsed="false">
      <c r="B21" s="13" t="s">
        <v>22</v>
      </c>
      <c r="C21" s="16" t="n">
        <f aca="false">IFERROR($C$20/(1+$C$7)^$C$9,0)</f>
        <v>793651.293683076</v>
      </c>
      <c r="D21" s="15"/>
    </row>
    <row r="22" customFormat="false" ht="15" hidden="false" customHeight="false" outlineLevel="0" collapsed="false">
      <c r="B22" s="13" t="s">
        <v>23</v>
      </c>
      <c r="C22" s="14" t="n">
        <f aca="false">IFERROR(($C$21/$C$8)^(1/$C$9)-1,0)</f>
        <v>0.0472876263982236</v>
      </c>
      <c r="D22" s="15" t="s">
        <v>24</v>
      </c>
    </row>
    <row r="23" customFormat="false" ht="15" hidden="false" customHeight="false" outlineLevel="0" collapsed="false">
      <c r="B23" s="13" t="s">
        <v>25</v>
      </c>
      <c r="C23" s="14" t="n">
        <f aca="false">$C$7/(1-$C$10)</f>
        <v>0.0685714285714286</v>
      </c>
      <c r="D23" s="15" t="s">
        <v>26</v>
      </c>
    </row>
    <row r="25" customFormat="false" ht="21.75" hidden="false" customHeight="true" outlineLevel="0" collapsed="false">
      <c r="B25" s="4" t="s">
        <v>27</v>
      </c>
      <c r="C25" s="4"/>
      <c r="D25" s="4"/>
    </row>
    <row r="26" customFormat="false" ht="15" hidden="false" customHeight="true" outlineLevel="0" collapsed="false">
      <c r="B26" s="17" t="s">
        <v>28</v>
      </c>
      <c r="C26" s="17"/>
      <c r="D26" s="17"/>
    </row>
    <row r="27" customFormat="false" ht="15" hidden="false" customHeight="true" outlineLevel="0" collapsed="false">
      <c r="B27" s="17" t="s">
        <v>29</v>
      </c>
      <c r="C27" s="17"/>
      <c r="D27" s="17"/>
    </row>
    <row r="28" customFormat="false" ht="15" hidden="false" customHeight="true" outlineLevel="0" collapsed="false">
      <c r="B28" s="17" t="s">
        <v>30</v>
      </c>
      <c r="C28" s="17"/>
      <c r="D28" s="17"/>
    </row>
    <row r="29" customFormat="false" ht="15" hidden="false" customHeight="true" outlineLevel="0" collapsed="false">
      <c r="B29" s="17" t="s">
        <v>31</v>
      </c>
      <c r="C29" s="17"/>
      <c r="D29" s="17"/>
    </row>
    <row r="31" customFormat="false" ht="19.5" hidden="false" customHeight="true" outlineLevel="0" collapsed="false">
      <c r="B31" s="18" t="s">
        <v>32</v>
      </c>
      <c r="C31" s="18"/>
      <c r="D31" s="18"/>
    </row>
  </sheetData>
  <mergeCells count="11">
    <mergeCell ref="B1:D1"/>
    <mergeCell ref="B2:D2"/>
    <mergeCell ref="B3:D3"/>
    <mergeCell ref="B5:D5"/>
    <mergeCell ref="B12:D12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