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balanci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<sst xmlns="http://schemas.openxmlformats.org/spreadsheetml/2006/main" count="43" uniqueCount="43">
  <si>
    <t xml:space="preserve">Portfolio Rebalancing Calculator</t>
  </si>
  <si>
    <t xml:space="preserve">INVESTMENT   •   THE 21 CODES OF WEALTH   •   PRATYUSH GOEL</t>
  </si>
  <si>
    <t xml:space="preserve">Your winners grow until your portfolio no longer matches your plan. This tells you exactly what to buy and sell.</t>
  </si>
  <si>
    <t xml:space="preserve">STEP 1  —  ENTER YOUR NUMBERS  (edit the shaded cells only)</t>
  </si>
  <si>
    <t xml:space="preserve">WHAT YOU HOLD TODAY</t>
  </si>
  <si>
    <t xml:space="preserve">Equity value</t>
  </si>
  <si>
    <t xml:space="preserve">Debt value</t>
  </si>
  <si>
    <t xml:space="preserve">Gold value</t>
  </si>
  <si>
    <t xml:space="preserve">Cash / liquid value</t>
  </si>
  <si>
    <t xml:space="preserve">YOUR TARGET ALLOCATION</t>
  </si>
  <si>
    <t xml:space="preserve">Target equity</t>
  </si>
  <si>
    <t xml:space="preserve">Target debt</t>
  </si>
  <si>
    <t xml:space="preserve">Target gold</t>
  </si>
  <si>
    <t xml:space="preserve">Target cash</t>
  </si>
  <si>
    <t xml:space="preserve">FRESH MONEY</t>
  </si>
  <si>
    <t xml:space="preserve">New money you are adding now</t>
  </si>
  <si>
    <t xml:space="preserve">Rebalancing with fresh money avoids tax</t>
  </si>
  <si>
    <t xml:space="preserve">STEP 2  —  YOUR RESULTS  (calculated automatically)</t>
  </si>
  <si>
    <t xml:space="preserve">Portfolio value after new money</t>
  </si>
  <si>
    <t xml:space="preserve">Target percentages add up to</t>
  </si>
  <si>
    <t xml:space="preserve">Must equal 100%</t>
  </si>
  <si>
    <t xml:space="preserve">CURRENT VS TARGET</t>
  </si>
  <si>
    <t xml:space="preserve">Current equity share</t>
  </si>
  <si>
    <t xml:space="preserve">Current debt share</t>
  </si>
  <si>
    <t xml:space="preserve">Current gold share</t>
  </si>
  <si>
    <t xml:space="preserve">Current cash share</t>
  </si>
  <si>
    <t xml:space="preserve">ACTION REQUIRED  (positive = BUY, negative = SELL)</t>
  </si>
  <si>
    <t xml:space="preserve">Equity: buy / (sell)</t>
  </si>
  <si>
    <t xml:space="preserve">Debt: buy / (sell)</t>
  </si>
  <si>
    <t xml:space="preserve">Gold: buy / (sell)</t>
  </si>
  <si>
    <t xml:space="preserve">Cash: buy / (sell)</t>
  </si>
  <si>
    <t xml:space="preserve">SUMMARY</t>
  </si>
  <si>
    <t xml:space="preserve">Total buying required</t>
  </si>
  <si>
    <t xml:space="preserve">Total selling required</t>
  </si>
  <si>
    <t xml:space="preserve">Largest drift from target</t>
  </si>
  <si>
    <t xml:space="preserve">Rebalance when this crosses 5%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</si>
  <si>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</si>
  <si>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</si>
  <si>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</si>
  <si>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</si>
  <si>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Rebalance once a year, or whenever any asset drifts more than 5 percentage points from target.</t>
  </si>
  <si>
    <t xml:space="preserve">•  Direct new investments into the underweight asset first — it rebalances without triggering capital gains tax.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</si>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</sst>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900000</v>
      </c>
      <c r="D7" s="9"/>
    </row>
    <row r="8" customFormat="false" ht="15" hidden="false" customHeight="false" outlineLevel="0" collapsed="false">
      <c r="B8" s="7" t="s">
        <v>6</v>
      </c>
      <c r="C8" s="8" t="n">
        <v>250000</v>
      </c>
      <c r="D8" s="9"/>
    </row>
    <row r="9" customFormat="false" ht="15" hidden="false" customHeight="false" outlineLevel="0" collapsed="false">
      <c r="B9" s="7" t="s">
        <v>7</v>
      </c>
      <c r="C9" s="8" t="n">
        <v>100000</v>
      </c>
      <c r="D9" s="9"/>
    </row>
    <row r="10" customFormat="false" ht="15" hidden="false" customHeight="false" outlineLevel="0" collapsed="false">
      <c r="B10" s="7" t="s">
        <v>8</v>
      </c>
      <c r="C10" s="8" t="n">
        <v>50000</v>
      </c>
      <c r="D10" s="9"/>
    </row>
    <row r="11" customFormat="false" ht="15" hidden="false" customHeight="false" outlineLevel="0" collapsed="false">
      <c r="B11" s="5" t="s">
        <v>9</v>
      </c>
      <c r="C11" s="6"/>
      <c r="D11" s="6"/>
    </row>
    <row r="12" customFormat="false" ht="15" hidden="false" customHeight="false" outlineLevel="0" collapsed="false">
      <c r="B12" s="7" t="s">
        <v>10</v>
      </c>
      <c r="C12" s="10" t="n">
        <v>0.6</v>
      </c>
      <c r="D12" s="9"/>
    </row>
    <row r="13" customFormat="false" ht="15" hidden="false" customHeight="false" outlineLevel="0" collapsed="false">
      <c r="B13" s="7" t="s">
        <v>11</v>
      </c>
      <c r="C13" s="10" t="n">
        <v>0.25</v>
      </c>
      <c r="D13" s="9"/>
    </row>
    <row r="14" customFormat="false" ht="15" hidden="false" customHeight="false" outlineLevel="0" collapsed="false">
      <c r="B14" s="7" t="s">
        <v>12</v>
      </c>
      <c r="C14" s="10" t="n">
        <v>0.1</v>
      </c>
      <c r="D14" s="9"/>
    </row>
    <row r="15" customFormat="false" ht="15" hidden="false" customHeight="false" outlineLevel="0" collapsed="false">
      <c r="B15" s="7" t="s">
        <v>13</v>
      </c>
      <c r="C15" s="10" t="n">
        <v>0.05</v>
      </c>
      <c r="D15" s="9"/>
    </row>
    <row r="16" customFormat="false" ht="15" hidden="false" customHeight="false" outlineLevel="0" collapsed="false">
      <c r="B16" s="5" t="s">
        <v>14</v>
      </c>
      <c r="C16" s="6"/>
      <c r="D16" s="6"/>
    </row>
    <row r="17" customFormat="false" ht="15" hidden="false" customHeight="false" outlineLevel="0" collapsed="false">
      <c r="B17" s="7" t="s">
        <v>15</v>
      </c>
      <c r="C17" s="8" t="n">
        <v>0</v>
      </c>
      <c r="D17" s="9" t="s">
        <v>16</v>
      </c>
    </row>
    <row r="19" customFormat="false" ht="21.75" hidden="false" customHeight="true" outlineLevel="0" collapsed="false">
      <c r="B19" s="4" t="s">
        <v>17</v>
      </c>
      <c r="C19" s="4"/>
      <c r="D19" s="4"/>
    </row>
    <row r="20" customFormat="false" ht="15" hidden="false" customHeight="false" outlineLevel="0" collapsed="false">
      <c r="B20" s="11" t="s">
        <v>18</v>
      </c>
      <c r="C20" s="12" t="n">
        <f aca="false">SUM($C$7:$C$10)+$C$17</f>
        <v>1300000</v>
      </c>
      <c r="D20" s="13"/>
    </row>
    <row r="21" customFormat="false" ht="15" hidden="false" customHeight="false" outlineLevel="0" collapsed="false">
      <c r="B21" s="11" t="s">
        <v>19</v>
      </c>
      <c r="C21" s="14" t="n">
        <f aca="false">SUM($C$12:$C$15)</f>
        <v>1</v>
      </c>
      <c r="D21" s="13" t="s">
        <v>20</v>
      </c>
    </row>
    <row r="22" customFormat="false" ht="15" hidden="false" customHeight="false" outlineLevel="0" collapsed="false">
      <c r="B22" s="5" t="s">
        <v>21</v>
      </c>
      <c r="C22" s="6"/>
      <c r="D22" s="6"/>
    </row>
    <row r="23" customFormat="false" ht="15" hidden="false" customHeight="false" outlineLevel="0" collapsed="false">
      <c r="B23" s="11" t="s">
        <v>22</v>
      </c>
      <c r="C23" s="14" t="n">
        <f aca="false">IFERROR($C$7/($C$20-$C$17),0)</f>
        <v>0.692307692307692</v>
      </c>
      <c r="D23" s="13"/>
    </row>
    <row r="24" customFormat="false" ht="15" hidden="false" customHeight="false" outlineLevel="0" collapsed="false">
      <c r="B24" s="11" t="s">
        <v>23</v>
      </c>
      <c r="C24" s="14" t="n">
        <f aca="false">IFERROR($C$8/($C$20-$C$17),0)</f>
        <v>0.192307692307692</v>
      </c>
      <c r="D24" s="13"/>
    </row>
    <row r="25" customFormat="false" ht="15" hidden="false" customHeight="false" outlineLevel="0" collapsed="false">
      <c r="B25" s="11" t="s">
        <v>24</v>
      </c>
      <c r="C25" s="14" t="n">
        <f aca="false">IFERROR($C$9/($C$20-$C$17),0)</f>
        <v>0.0769230769230769</v>
      </c>
      <c r="D25" s="13"/>
    </row>
    <row r="26" customFormat="false" ht="15" hidden="false" customHeight="false" outlineLevel="0" collapsed="false">
      <c r="B26" s="11" t="s">
        <v>25</v>
      </c>
      <c r="C26" s="14" t="n">
        <f aca="false">IFERROR($C$10/($C$20-$C$17),0)</f>
        <v>0.0384615384615385</v>
      </c>
      <c r="D26" s="13"/>
    </row>
    <row r="27" customFormat="false" ht="15" hidden="false" customHeight="false" outlineLevel="0" collapsed="false">
      <c r="B27" s="5" t="s">
        <v>26</v>
      </c>
      <c r="C27" s="6"/>
      <c r="D27" s="6"/>
    </row>
    <row r="28" customFormat="false" ht="15" hidden="false" customHeight="false" outlineLevel="0" collapsed="false">
      <c r="B28" s="15" t="s">
        <v>27</v>
      </c>
      <c r="C28" s="16" t="n">
        <f aca="false">$C$20*$C$12-$C$7</f>
        <v>-120000</v>
      </c>
      <c r="D28" s="17"/>
    </row>
    <row r="29" customFormat="false" ht="15" hidden="false" customHeight="false" outlineLevel="0" collapsed="false">
      <c r="B29" s="15" t="s">
        <v>28</v>
      </c>
      <c r="C29" s="16" t="n">
        <f aca="false">$C$20*$C$13-$C$8</f>
        <v>75000</v>
      </c>
      <c r="D29" s="17"/>
    </row>
    <row r="30" customFormat="false" ht="15" hidden="false" customHeight="false" outlineLevel="0" collapsed="false">
      <c r="B30" s="15" t="s">
        <v>29</v>
      </c>
      <c r="C30" s="16" t="n">
        <f aca="false">$C$20*$C$14-$C$9</f>
        <v>30000</v>
      </c>
      <c r="D30" s="17"/>
    </row>
    <row r="31" customFormat="false" ht="15" hidden="false" customHeight="false" outlineLevel="0" collapsed="false">
      <c r="B31" s="15" t="s">
        <v>30</v>
      </c>
      <c r="C31" s="16" t="n">
        <f aca="false">$C$20*$C$15-$C$10</f>
        <v>15000</v>
      </c>
      <c r="D31" s="17"/>
    </row>
    <row r="32" customFormat="false" ht="15" hidden="false" customHeight="false" outlineLevel="0" collapsed="false">
      <c r="B32" s="5" t="s">
        <v>31</v>
      </c>
      <c r="C32" s="6"/>
      <c r="D32" s="6"/>
    </row>
    <row r="33" customFormat="false" ht="15" hidden="false" customHeight="false" outlineLevel="0" collapsed="false">
      <c r="B33" s="11" t="s">
        <v>32</v>
      </c>
      <c r="C33" s="12" t="n">
        <f aca="false">SUMIF($C$28:$C$31,"&gt;0")</f>
        <v>120000</v>
      </c>
      <c r="D33" s="13"/>
    </row>
    <row r="34" customFormat="false" ht="15" hidden="false" customHeight="false" outlineLevel="0" collapsed="false">
      <c r="B34" s="11" t="s">
        <v>33</v>
      </c>
      <c r="C34" s="12" t="n">
        <f aca="false">-SUMIF($C$28:$C$31,"&lt;0")</f>
        <v>120000</v>
      </c>
      <c r="D34" s="13"/>
    </row>
    <row r="35" customFormat="false" ht="15" hidden="false" customHeight="false" outlineLevel="0" collapsed="false">
      <c r="B35" s="11" t="s">
        <v>34</v>
      </c>
      <c r="C35" s="14" t="n">
        <f aca="false">MAX(ABS($C$23-$C$12),ABS($C$24-$C$13),ABS($C$25-$C$14),ABS($C$26-$C$15))</f>
        <v>0.0923076923076923</v>
      </c>
      <c r="D35" s="13" t="s">
        <v>35</v>
      </c>
    </row>
    <row r="37" customFormat="false" ht="21.75" hidden="false" customHeight="true" outlineLevel="0" collapsed="false">
      <c r="B37" s="4" t="s">
        <v>36</v>
      </c>
      <c r="C37" s="4"/>
      <c r="D37" s="4"/>
    </row>
    <row r="38" customFormat="false" ht="15" hidden="false" customHeight="true" outlineLevel="0" collapsed="false">
      <c r="B38" s="18" t="s">
        <v>37</v>
      </c>
      <c r="C38" s="18"/>
      <c r="D38" s="18"/>
    </row>
    <row r="39" customFormat="false" ht="15" hidden="false" customHeight="true" outlineLevel="0" collapsed="false">
      <c r="B39" s="18" t="s">
        <v>38</v>
      </c>
      <c r="C39" s="18"/>
      <c r="D39" s="18"/>
    </row>
    <row r="40" customFormat="false" ht="15" hidden="false" customHeight="true" outlineLevel="0" collapsed="false">
      <c r="B40" s="18" t="s">
        <v>39</v>
      </c>
      <c r="C40" s="18"/>
      <c r="D40" s="18"/>
    </row>
    <row r="41" customFormat="false" ht="15" hidden="false" customHeight="true" outlineLevel="0" collapsed="false">
      <c r="B41" s="18" t="s">
        <v>40</v>
      </c>
      <c r="C41" s="18"/>
      <c r="D41" s="18"/>
    </row>
    <row r="42" customFormat="false" ht="15" hidden="false" customHeight="true" outlineLevel="0" collapsed="false">
      <c r="B42" s="18" t="s">
        <v>41</v>
      </c>
      <c r="C42" s="18"/>
      <c r="D42" s="18"/>
    </row>
    <row r="44" customFormat="false" ht="19.5" hidden="false" customHeight="true" outlineLevel="0" collapsed="false">
      <c r="B44" s="19" t="s">
        <v>42</v>
      </c>
      <c r="C44" s="19"/>
      <c r="D44" s="19"/>
    </row>
  </sheetData>
  <mergeCells count="12">
    <mergeCell ref="B1:D1"/>
    <mergeCell ref="B2:D2"/>
    <mergeCell ref="B3:D3"/>
    <mergeCell ref="B5:D5"/>
    <mergeCell ref="B19:D19"/>
    <mergeCell ref="B37:D37"/>
    <mergeCell ref="B38:D38"/>
    <mergeCell ref="B39:D39"/>
    <mergeCell ref="B40:D40"/>
    <mergeCell ref="B41:D41"/>
    <mergeCell ref="B42:D42"/>
    <mergeCell ref="B44:D4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