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llocat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<sst xmlns="http://schemas.openxmlformats.org/spreadsheetml/2006/main" count="39" uniqueCount="39">
  <si>
    <t xml:space="preserve">Asset Allocation Calculator</t>
  </si>
  <si>
    <t xml:space="preserve">INVESTMENT   •   THE 21 CODES OF WEALTH   •   PRATYUSH GOEL</t>
  </si>
  <si>
    <t xml:space="preserve">How to split your money across equity, debt, gold and cash based on your age and appetite for risk.</t>
  </si>
  <si>
    <t xml:space="preserve">STEP 1  —  ENTER YOUR NUMBERS  (edit the shaded cells only)</t>
  </si>
  <si>
    <t xml:space="preserve">Your age</t>
  </si>
  <si>
    <t xml:space="preserve">Risk appetite (1=Low, 2=Medium, 3=High)</t>
  </si>
  <si>
    <t xml:space="preserve">Type 1, 2 or 3</t>
  </si>
  <si>
    <t xml:space="preserve">Total investable corpus</t>
  </si>
  <si>
    <t xml:space="preserve">Monthly amount you invest</t>
  </si>
  <si>
    <t xml:space="preserve">Years until you need the money</t>
  </si>
  <si>
    <t xml:space="preserve">STEP 2  —  YOUR RESULTS  (calculated automatically)</t>
  </si>
  <si>
    <t xml:space="preserve">Risk profile</t>
  </si>
  <si>
    <t xml:space="preserve">RECOMMENDED EQUITY ALLOCATION</t>
  </si>
  <si>
    <t xml:space="preserve">Recommended gold allocation</t>
  </si>
  <si>
    <t xml:space="preserve">Hedge against currency and crisis</t>
  </si>
  <si>
    <t xml:space="preserve">Recommended cash / liquid allocation</t>
  </si>
  <si>
    <t xml:space="preserve">Emergency and opportunity money</t>
  </si>
  <si>
    <t xml:space="preserve">Recommended debt allocation</t>
  </si>
  <si>
    <t xml:space="preserve">AMOUNT TO PUT IN EACH  —  LUMPSUM</t>
  </si>
  <si>
    <t xml:space="preserve">Equity amount</t>
  </si>
  <si>
    <t xml:space="preserve">Debt amount</t>
  </si>
  <si>
    <t xml:space="preserve">Gold amount</t>
  </si>
  <si>
    <t xml:space="preserve">Cash amount</t>
  </si>
  <si>
    <t xml:space="preserve">MONTHLY SIP SPLIT</t>
  </si>
  <si>
    <t xml:space="preserve">Equity SIP</t>
  </si>
  <si>
    <t xml:space="preserve">Debt SIP</t>
  </si>
  <si>
    <t xml:space="preserve">Gold SIP</t>
  </si>
  <si>
    <t xml:space="preserve">Cash / liquid SIP</t>
  </si>
  <si>
    <t xml:space="preserve">CHECK</t>
  </si>
  <si>
    <t xml:space="preserve">Blended expected return</t>
  </si>
  <si>
    <t xml:space="preserve">Using long-term averages</t>
  </si>
  <si>
    <t xml:space="preserve">Projected corpus at your horizon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</si>
  <si>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</si>
  <si>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</si>
  <si>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</si>
  <si>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</si>
  <si>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If your horizon is under 3 years, override this and keep equity below 20% — age matters less than time.</t>
  </si>
  <si>
    <t xml:space="preserve">•  Blended return assumes 13% equity, 7% debt, 9% gold, 4% cash over the long run.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</si>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</sst>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;\(#,##0\);\-"/>
    <numFmt numFmtId="166" formatCode="\₹#,##0;&quot;(₹&quot;#,##0\);\-"/>
    <numFmt numFmtId="167" formatCode="@"/>
    <numFmt numFmtId="168" formatCode="0.00%;\(0.00%\);\-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  <fill>
      <patternFill patternType="solid">
        <fgColor rgb="FFF2F4F7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35</v>
      </c>
      <c r="D6" s="7"/>
    </row>
    <row r="7" customFormat="false" ht="15" hidden="false" customHeight="false" outlineLevel="0" collapsed="false">
      <c r="B7" s="5" t="s">
        <v>5</v>
      </c>
      <c r="C7" s="6" t="n">
        <v>2</v>
      </c>
      <c r="D7" s="7" t="s">
        <v>6</v>
      </c>
    </row>
    <row r="8" customFormat="false" ht="15" hidden="false" customHeight="false" outlineLevel="0" collapsed="false">
      <c r="B8" s="5" t="s">
        <v>7</v>
      </c>
      <c r="C8" s="8" t="n">
        <v>2000000</v>
      </c>
      <c r="D8" s="7"/>
    </row>
    <row r="9" customFormat="false" ht="15" hidden="false" customHeight="false" outlineLevel="0" collapsed="false">
      <c r="B9" s="5" t="s">
        <v>8</v>
      </c>
      <c r="C9" s="8" t="n">
        <v>30000</v>
      </c>
      <c r="D9" s="7"/>
    </row>
    <row r="10" customFormat="false" ht="15" hidden="false" customHeight="false" outlineLevel="0" collapsed="false">
      <c r="B10" s="5" t="s">
        <v>9</v>
      </c>
      <c r="C10" s="6" t="n">
        <v>15</v>
      </c>
      <c r="D10" s="7"/>
    </row>
    <row r="12" customFormat="false" ht="21.75" hidden="false" customHeight="true" outlineLevel="0" collapsed="false">
      <c r="B12" s="4" t="s">
        <v>10</v>
      </c>
      <c r="C12" s="4"/>
      <c r="D12" s="4"/>
    </row>
    <row r="13" customFormat="false" ht="15" hidden="false" customHeight="false" outlineLevel="0" collapsed="false">
      <c r="B13" s="9" t="s">
        <v>11</v>
      </c>
      <c r="C13" s="10" t="str">
        <f aca="false">IF($C$7&gt;=3,"Aggressive",IF($C$7&gt;=2,"Moderate","Conservative"))</f>
        <v>Moderate</v>
      </c>
      <c r="D13" s="11"/>
    </row>
    <row r="14" customFormat="false" ht="15" hidden="false" customHeight="false" outlineLevel="0" collapsed="false">
      <c r="B14" s="12" t="s">
        <v>12</v>
      </c>
      <c r="C14" s="13" t="n">
        <f aca="false">MIN(0.85,MAX(0.1,(100-$C$6)/100*CHOOSE(MAX(1,MIN(3,$C$7)),0.7,1,1.25)))</f>
        <v>0.65</v>
      </c>
      <c r="D14" s="14"/>
    </row>
    <row r="15" customFormat="false" ht="15" hidden="false" customHeight="false" outlineLevel="0" collapsed="false">
      <c r="B15" s="9" t="s">
        <v>13</v>
      </c>
      <c r="C15" s="15" t="n">
        <f aca="false">0.1</f>
        <v>0.1</v>
      </c>
      <c r="D15" s="11" t="s">
        <v>14</v>
      </c>
    </row>
    <row r="16" customFormat="false" ht="15" hidden="false" customHeight="false" outlineLevel="0" collapsed="false">
      <c r="B16" s="9" t="s">
        <v>15</v>
      </c>
      <c r="C16" s="15" t="n">
        <f aca="false">0.05</f>
        <v>0.05</v>
      </c>
      <c r="D16" s="11" t="s">
        <v>16</v>
      </c>
    </row>
    <row r="17" customFormat="false" ht="15" hidden="false" customHeight="false" outlineLevel="0" collapsed="false">
      <c r="B17" s="9" t="s">
        <v>17</v>
      </c>
      <c r="C17" s="15" t="n">
        <f aca="false">MAX(0,1-$C$14-$C$15-$C$16)</f>
        <v>0.2</v>
      </c>
      <c r="D17" s="11"/>
    </row>
    <row r="18" customFormat="false" ht="15" hidden="false" customHeight="false" outlineLevel="0" collapsed="false">
      <c r="B18" s="16" t="s">
        <v>18</v>
      </c>
      <c r="C18" s="17"/>
      <c r="D18" s="17"/>
    </row>
    <row r="19" customFormat="false" ht="15" hidden="false" customHeight="false" outlineLevel="0" collapsed="false">
      <c r="B19" s="9" t="s">
        <v>19</v>
      </c>
      <c r="C19" s="18" t="n">
        <f aca="false">$C$8*$C$14</f>
        <v>1300000</v>
      </c>
      <c r="D19" s="11"/>
    </row>
    <row r="20" customFormat="false" ht="15" hidden="false" customHeight="false" outlineLevel="0" collapsed="false">
      <c r="B20" s="9" t="s">
        <v>20</v>
      </c>
      <c r="C20" s="18" t="n">
        <f aca="false">$C$8*$C$17</f>
        <v>400000</v>
      </c>
      <c r="D20" s="11"/>
    </row>
    <row r="21" customFormat="false" ht="15" hidden="false" customHeight="false" outlineLevel="0" collapsed="false">
      <c r="B21" s="9" t="s">
        <v>21</v>
      </c>
      <c r="C21" s="18" t="n">
        <f aca="false">$C$8*$C$15</f>
        <v>200000</v>
      </c>
      <c r="D21" s="11"/>
    </row>
    <row r="22" customFormat="false" ht="15" hidden="false" customHeight="false" outlineLevel="0" collapsed="false">
      <c r="B22" s="9" t="s">
        <v>22</v>
      </c>
      <c r="C22" s="18" t="n">
        <f aca="false">$C$8*$C$16</f>
        <v>100000</v>
      </c>
      <c r="D22" s="11"/>
    </row>
    <row r="23" customFormat="false" ht="15" hidden="false" customHeight="false" outlineLevel="0" collapsed="false">
      <c r="B23" s="16" t="s">
        <v>23</v>
      </c>
      <c r="C23" s="17"/>
      <c r="D23" s="17"/>
    </row>
    <row r="24" customFormat="false" ht="15" hidden="false" customHeight="false" outlineLevel="0" collapsed="false">
      <c r="B24" s="9" t="s">
        <v>24</v>
      </c>
      <c r="C24" s="18" t="n">
        <f aca="false">$C$9*$C$14</f>
        <v>19500</v>
      </c>
      <c r="D24" s="11"/>
    </row>
    <row r="25" customFormat="false" ht="15" hidden="false" customHeight="false" outlineLevel="0" collapsed="false">
      <c r="B25" s="9" t="s">
        <v>25</v>
      </c>
      <c r="C25" s="18" t="n">
        <f aca="false">$C$9*$C$17</f>
        <v>6000</v>
      </c>
      <c r="D25" s="11"/>
    </row>
    <row r="26" customFormat="false" ht="15" hidden="false" customHeight="false" outlineLevel="0" collapsed="false">
      <c r="B26" s="9" t="s">
        <v>26</v>
      </c>
      <c r="C26" s="18" t="n">
        <f aca="false">$C$9*$C$15</f>
        <v>3000</v>
      </c>
      <c r="D26" s="11"/>
    </row>
    <row r="27" customFormat="false" ht="15" hidden="false" customHeight="false" outlineLevel="0" collapsed="false">
      <c r="B27" s="9" t="s">
        <v>27</v>
      </c>
      <c r="C27" s="18" t="n">
        <f aca="false">$C$9*$C$16</f>
        <v>1500</v>
      </c>
      <c r="D27" s="11"/>
    </row>
    <row r="28" customFormat="false" ht="15" hidden="false" customHeight="false" outlineLevel="0" collapsed="false">
      <c r="B28" s="16" t="s">
        <v>28</v>
      </c>
      <c r="C28" s="17"/>
      <c r="D28" s="17"/>
    </row>
    <row r="29" customFormat="false" ht="15" hidden="false" customHeight="false" outlineLevel="0" collapsed="false">
      <c r="B29" s="9" t="s">
        <v>29</v>
      </c>
      <c r="C29" s="15" t="n">
        <f aca="false">$C$14*0.13+$C$17*0.07+$C$15*0.09+$C$16*0.04</f>
        <v>0.1095</v>
      </c>
      <c r="D29" s="11" t="s">
        <v>30</v>
      </c>
    </row>
    <row r="30" customFormat="false" ht="15" hidden="false" customHeight="false" outlineLevel="0" collapsed="false">
      <c r="B30" s="9" t="s">
        <v>31</v>
      </c>
      <c r="C30" s="18" t="n">
        <f aca="false">$C$8*(1+$C$29)^$C$10+FV($C$29/12,$C$10*12,-$C$9,0)</f>
        <v>23081892.4582782</v>
      </c>
      <c r="D30" s="11"/>
    </row>
    <row r="32" customFormat="false" ht="21.75" hidden="false" customHeight="true" outlineLevel="0" collapsed="false">
      <c r="B32" s="4" t="s">
        <v>32</v>
      </c>
      <c r="C32" s="4"/>
      <c r="D32" s="4"/>
    </row>
    <row r="33" customFormat="false" ht="15" hidden="false" customHeight="true" outlineLevel="0" collapsed="false">
      <c r="B33" s="19" t="s">
        <v>33</v>
      </c>
      <c r="C33" s="19"/>
      <c r="D33" s="19"/>
    </row>
    <row r="34" customFormat="false" ht="15" hidden="false" customHeight="true" outlineLevel="0" collapsed="false">
      <c r="B34" s="19" t="s">
        <v>34</v>
      </c>
      <c r="C34" s="19"/>
      <c r="D34" s="19"/>
    </row>
    <row r="35" customFormat="false" ht="15" hidden="false" customHeight="true" outlineLevel="0" collapsed="false">
      <c r="B35" s="19" t="s">
        <v>35</v>
      </c>
      <c r="C35" s="19"/>
      <c r="D35" s="19"/>
    </row>
    <row r="36" customFormat="false" ht="15" hidden="false" customHeight="true" outlineLevel="0" collapsed="false">
      <c r="B36" s="19" t="s">
        <v>36</v>
      </c>
      <c r="C36" s="19"/>
      <c r="D36" s="19"/>
    </row>
    <row r="37" customFormat="false" ht="15" hidden="false" customHeight="true" outlineLevel="0" collapsed="false">
      <c r="B37" s="19" t="s">
        <v>37</v>
      </c>
      <c r="C37" s="19"/>
      <c r="D37" s="19"/>
    </row>
    <row r="39" customFormat="false" ht="19.5" hidden="false" customHeight="true" outlineLevel="0" collapsed="false">
      <c r="B39" s="20" t="s">
        <v>38</v>
      </c>
      <c r="C39" s="20"/>
      <c r="D39" s="20"/>
    </row>
  </sheetData>
  <mergeCells count="12">
    <mergeCell ref="B1:D1"/>
    <mergeCell ref="B2:D2"/>
    <mergeCell ref="B3:D3"/>
    <mergeCell ref="B5:D5"/>
    <mergeCell ref="B12:D12"/>
    <mergeCell ref="B32:D32"/>
    <mergeCell ref="B33:D33"/>
    <mergeCell ref="B34:D34"/>
    <mergeCell ref="B35:D35"/>
    <mergeCell ref="B36:D36"/>
    <mergeCell ref="B37:D37"/>
    <mergeCell ref="B39:D3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