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rtfolio Retur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<sst xmlns="http://schemas.openxmlformats.org/spreadsheetml/2006/main" count="38" uniqueCount="38">
  <si>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t xml:space="preserve">Portfolio Return Calculator</t>
  </si>
  <si>
    <t xml:space="preserve">INVESTMENT   •   THE 21 CODES OF WEALTH   •   PRATYUSH GOEL</t>
  </si>
  <si>
    <t xml:space="preserve">Blend the returns of every asset you own into one weighted portfolio return.</t>
  </si>
  <si>
    <t xml:space="preserve">STEP 1  —  ENTER YOUR NUMBERS  (edit the shaded cells only)</t>
  </si>
  <si>
    <t xml:space="preserve">AMOUNT IN EACH ASSET</t>
  </si>
  <si>
    <t xml:space="preserve">Equity (stocks + equity funds)</t>
  </si>
  <si>
    <t xml:space="preserve">Debt (FD, bonds, debt funds)</t>
  </si>
  <si>
    <t xml:space="preserve">Gold</t>
  </si>
  <si>
    <t xml:space="preserve">Real estate</t>
  </si>
  <si>
    <t xml:space="preserve">Cash &amp; liquid funds</t>
  </si>
  <si>
    <t xml:space="preserve">EXPECTED ANNUAL RETURN FROM EACH</t>
  </si>
  <si>
    <t xml:space="preserve">Equity return</t>
  </si>
  <si>
    <t xml:space="preserve">Debt return</t>
  </si>
  <si>
    <t xml:space="preserve">Gold return</t>
  </si>
  <si>
    <t xml:space="preserve">Real estate return</t>
  </si>
  <si>
    <t xml:space="preserve">Include rental yield</t>
  </si>
  <si>
    <t xml:space="preserve">Cash return</t>
  </si>
  <si>
    <t xml:space="preserve">OTHER</t>
  </si>
  <si>
    <t xml:space="preserve">Projection period (years)</t>
  </si>
  <si>
    <t xml:space="preserve">Inflation</t>
  </si>
  <si>
    <t xml:space="preserve">STEP 2  —  YOUR RESULTS  (calculated automatically)</t>
  </si>
  <si>
    <t xml:space="preserve">Total portfolio value</t>
  </si>
  <si>
    <t xml:space="preserve">WEIGHTED PORTFOLIO RETURN</t>
  </si>
  <si>
    <t xml:space="preserve">Real return after inflation</t>
  </si>
  <si>
    <t xml:space="preserve">Equity weight</t>
  </si>
  <si>
    <t xml:space="preserve">Debt weight</t>
  </si>
  <si>
    <t xml:space="preserve">Gold weight</t>
  </si>
  <si>
    <t xml:space="preserve">Real estate weight</t>
  </si>
  <si>
    <t xml:space="preserve">Cash weight</t>
  </si>
  <si>
    <t xml:space="preserve">Portfolio value after the period</t>
  </si>
  <si>
    <t xml:space="preserve">Value in today's purchasing power</t>
  </si>
  <si>
    <t xml:space="preserve">Annual income at 4% withdrawal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</si>
  <si>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</si>
  <si>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</si>
  <si>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</si>
  <si>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</si>
  <si>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Weighted return = each asset's return multiplied by its share of the portfolio. One 30% winner in a 5% slice barely moves the needle.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</si>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</sst>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500000</v>
      </c>
      <c r="D7" s="9"/>
    </row>
    <row r="8" customFormat="false" ht="15" hidden="false" customHeight="false" outlineLevel="0" collapsed="false">
      <c r="B8" s="7" t="s">
        <v>6</v>
      </c>
      <c r="C8" s="8" t="n">
        <v>300000</v>
      </c>
      <c r="D8" s="9"/>
    </row>
    <row r="9" customFormat="false" ht="15" hidden="false" customHeight="false" outlineLevel="0" collapsed="false">
      <c r="B9" s="7" t="s">
        <v>7</v>
      </c>
      <c r="C9" s="8" t="n">
        <v>100000</v>
      </c>
      <c r="D9" s="9"/>
    </row>
    <row r="10" customFormat="false" ht="15" hidden="false" customHeight="false" outlineLevel="0" collapsed="false">
      <c r="B10" s="7" t="s">
        <v>8</v>
      </c>
      <c r="C10" s="8" t="n">
        <v>1000000</v>
      </c>
      <c r="D10" s="9"/>
    </row>
    <row r="11" customFormat="false" ht="15" hidden="false" customHeight="false" outlineLevel="0" collapsed="false">
      <c r="B11" s="7" t="s">
        <v>9</v>
      </c>
      <c r="C11" s="8" t="n">
        <v>100000</v>
      </c>
      <c r="D11" s="9"/>
    </row>
    <row r="12" customFormat="false" ht="15" hidden="false" customHeight="false" outlineLevel="0" collapsed="false">
      <c r="B12" s="5" t="s">
        <v>10</v>
      </c>
      <c r="C12" s="6"/>
      <c r="D12" s="6"/>
    </row>
    <row r="13" customFormat="false" ht="15" hidden="false" customHeight="false" outlineLevel="0" collapsed="false">
      <c r="B13" s="7" t="s">
        <v>11</v>
      </c>
      <c r="C13" s="10" t="n">
        <v>0.14</v>
      </c>
      <c r="D13" s="9"/>
    </row>
    <row r="14" customFormat="false" ht="15" hidden="false" customHeight="false" outlineLevel="0" collapsed="false">
      <c r="B14" s="7" t="s">
        <v>12</v>
      </c>
      <c r="C14" s="10" t="n">
        <v>0.07</v>
      </c>
      <c r="D14" s="9"/>
    </row>
    <row r="15" customFormat="false" ht="15" hidden="false" customHeight="false" outlineLevel="0" collapsed="false">
      <c r="B15" s="7" t="s">
        <v>13</v>
      </c>
      <c r="C15" s="10" t="n">
        <v>0.09</v>
      </c>
      <c r="D15" s="9"/>
    </row>
    <row r="16" customFormat="false" ht="15" hidden="false" customHeight="false" outlineLevel="0" collapsed="false">
      <c r="B16" s="7" t="s">
        <v>14</v>
      </c>
      <c r="C16" s="10" t="n">
        <v>0.08</v>
      </c>
      <c r="D16" s="9" t="s">
        <v>15</v>
      </c>
    </row>
    <row r="17" customFormat="false" ht="15" hidden="false" customHeight="false" outlineLevel="0" collapsed="false">
      <c r="B17" s="7" t="s">
        <v>16</v>
      </c>
      <c r="C17" s="10" t="n">
        <v>0.04</v>
      </c>
      <c r="D17" s="9"/>
    </row>
    <row r="18" customFormat="false" ht="15" hidden="false" customHeight="false" outlineLevel="0" collapsed="false">
      <c r="B18" s="5" t="s">
        <v>17</v>
      </c>
      <c r="C18" s="6"/>
      <c r="D18" s="6"/>
    </row>
    <row r="19" customFormat="false" ht="15" hidden="false" customHeight="false" outlineLevel="0" collapsed="false">
      <c r="B19" s="7" t="s">
        <v>18</v>
      </c>
      <c r="C19" s="11" t="n">
        <v>10</v>
      </c>
      <c r="D19" s="9"/>
    </row>
    <row r="20" customFormat="false" ht="15" hidden="false" customHeight="false" outlineLevel="0" collapsed="false">
      <c r="B20" s="7" t="s">
        <v>19</v>
      </c>
      <c r="C20" s="10" t="n">
        <v>0.06</v>
      </c>
      <c r="D20" s="9"/>
    </row>
    <row r="22" customFormat="false" ht="21.75" hidden="false" customHeight="true" outlineLevel="0" collapsed="false">
      <c r="B22" s="4" t="s">
        <v>20</v>
      </c>
      <c r="C22" s="4"/>
      <c r="D22" s="4"/>
    </row>
    <row r="23" customFormat="false" ht="15" hidden="false" customHeight="false" outlineLevel="0" collapsed="false">
      <c r="B23" s="12" t="s">
        <v>21</v>
      </c>
      <c r="C23" s="13" t="n">
        <f aca="false">SUM($C$7:$C$11)</f>
        <v>2000000</v>
      </c>
      <c r="D23" s="14"/>
    </row>
    <row r="24" customFormat="false" ht="15" hidden="false" customHeight="false" outlineLevel="0" collapsed="false">
      <c r="B24" s="15" t="s">
        <v>22</v>
      </c>
      <c r="C24" s="16" t="n">
        <f aca="false">IFERROR(SUMPRODUCT($C$7:$C$11,$C$13:$C$17)/$C$23,0)</f>
        <v>0.092</v>
      </c>
      <c r="D24" s="17"/>
    </row>
    <row r="25" customFormat="false" ht="15" hidden="false" customHeight="false" outlineLevel="0" collapsed="false">
      <c r="B25" s="12" t="s">
        <v>23</v>
      </c>
      <c r="C25" s="18" t="n">
        <f aca="false">IFERROR((1+$C$24)/(1+$C$20)-1,0)</f>
        <v>0.030188679245283</v>
      </c>
      <c r="D25" s="14"/>
    </row>
    <row r="26" customFormat="false" ht="15" hidden="false" customHeight="false" outlineLevel="0" collapsed="false">
      <c r="B26" s="12" t="s">
        <v>24</v>
      </c>
      <c r="C26" s="18" t="n">
        <f aca="false">IFERROR($C$7/$C$23,0)</f>
        <v>0.25</v>
      </c>
      <c r="D26" s="14"/>
    </row>
    <row r="27" customFormat="false" ht="15" hidden="false" customHeight="false" outlineLevel="0" collapsed="false">
      <c r="B27" s="12" t="s">
        <v>25</v>
      </c>
      <c r="C27" s="18" t="n">
        <f aca="false">IFERROR($C$8/$C$23,0)</f>
        <v>0.15</v>
      </c>
      <c r="D27" s="14"/>
    </row>
    <row r="28" customFormat="false" ht="15" hidden="false" customHeight="false" outlineLevel="0" collapsed="false">
      <c r="B28" s="12" t="s">
        <v>26</v>
      </c>
      <c r="C28" s="18" t="n">
        <f aca="false">IFERROR($C$9/$C$23,0)</f>
        <v>0.05</v>
      </c>
      <c r="D28" s="14"/>
    </row>
    <row r="29" customFormat="false" ht="15" hidden="false" customHeight="false" outlineLevel="0" collapsed="false">
      <c r="B29" s="12" t="s">
        <v>27</v>
      </c>
      <c r="C29" s="18" t="n">
        <f aca="false">IFERROR($C$10/$C$23,0)</f>
        <v>0.5</v>
      </c>
      <c r="D29" s="14"/>
    </row>
    <row r="30" customFormat="false" ht="15" hidden="false" customHeight="false" outlineLevel="0" collapsed="false">
      <c r="B30" s="12" t="s">
        <v>28</v>
      </c>
      <c r="C30" s="18" t="n">
        <f aca="false">IFERROR($C$11/$C$23,0)</f>
        <v>0.05</v>
      </c>
      <c r="D30" s="14"/>
    </row>
    <row r="31" customFormat="false" ht="15" hidden="false" customHeight="false" outlineLevel="0" collapsed="false">
      <c r="B31" s="12" t="s">
        <v>29</v>
      </c>
      <c r="C31" s="13" t="n">
        <f aca="false">$C$23*(1+$C$24)^$C$19</f>
        <v>4822323.92404302</v>
      </c>
      <c r="D31" s="14"/>
    </row>
    <row r="32" customFormat="false" ht="15" hidden="false" customHeight="false" outlineLevel="0" collapsed="false">
      <c r="B32" s="12" t="s">
        <v>30</v>
      </c>
      <c r="C32" s="13" t="n">
        <f aca="false">IFERROR($C$31/(1+$C$20)^$C$19,0)</f>
        <v>2692760.49177844</v>
      </c>
      <c r="D32" s="14"/>
    </row>
    <row r="33" customFormat="false" ht="15" hidden="false" customHeight="false" outlineLevel="0" collapsed="false">
      <c r="B33" s="12" t="s">
        <v>31</v>
      </c>
      <c r="C33" s="13" t="n">
        <f aca="false">$C$23*0.04</f>
        <v>80000</v>
      </c>
      <c r="D33" s="14"/>
    </row>
    <row r="35" customFormat="false" ht="21.75" hidden="false" customHeight="true" outlineLevel="0" collapsed="false">
      <c r="B35" s="4" t="s">
        <v>32</v>
      </c>
      <c r="C35" s="4"/>
      <c r="D35" s="4"/>
    </row>
    <row r="36" customFormat="false" ht="15" hidden="false" customHeight="true" outlineLevel="0" collapsed="false">
      <c r="B36" s="19" t="s">
        <v>33</v>
      </c>
      <c r="C36" s="19"/>
      <c r="D36" s="19"/>
    </row>
    <row r="37" customFormat="false" ht="15" hidden="false" customHeight="true" outlineLevel="0" collapsed="false">
      <c r="B37" s="19" t="s">
        <v>34</v>
      </c>
      <c r="C37" s="19"/>
      <c r="D37" s="19"/>
    </row>
    <row r="38" customFormat="false" ht="15" hidden="false" customHeight="true" outlineLevel="0" collapsed="false">
      <c r="B38" s="19" t="s">
        <v>35</v>
      </c>
      <c r="C38" s="19"/>
      <c r="D38" s="19"/>
    </row>
    <row r="39" customFormat="false" ht="27.75" hidden="false" customHeight="true" outlineLevel="0" collapsed="false">
      <c r="B39" s="19" t="s">
        <v>36</v>
      </c>
      <c r="C39" s="19"/>
      <c r="D39" s="19"/>
    </row>
    <row r="41" customFormat="false" ht="19.5" hidden="false" customHeight="true" outlineLevel="0" collapsed="false">
      <c r="B41" s="20" t="s">
        <v>37</v>
      </c>
      <c r="C41" s="20"/>
      <c r="D41" s="20"/>
    </row>
  </sheetData>
  <mergeCells count="11">
    <mergeCell ref="B1:D1"/>
    <mergeCell ref="B2:D2"/>
    <mergeCell ref="B3:D3"/>
    <mergeCell ref="B5:D5"/>
    <mergeCell ref="B22:D22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