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solute Retur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<sst xmlns="http://schemas.openxmlformats.org/spreadsheetml/2006/main" count="26" uniqueCount="26">
  <si>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Absolute Return Calculator</t>
  </si>
  <si>
    <t xml:space="preserve">INVESTMENT   •   THE 21 CODES OF WEALTH   •   PRATYUSH GOEL</t>
  </si>
  <si>
    <t xml:space="preserve">The simplest measure of return — and a look at why it flatters long holdings and misleads you.</t>
  </si>
  <si>
    <t xml:space="preserve">STEP 1  —  ENTER YOUR NUMBERS  (edit the shaded cells only)</t>
  </si>
  <si>
    <t xml:space="preserve">Amount invested</t>
  </si>
  <si>
    <t xml:space="preserve">Current / sale value</t>
  </si>
  <si>
    <t xml:space="preserve">Holding period (years)</t>
  </si>
  <si>
    <t xml:space="preserve">Decimals allowed, e.g. 2.5</t>
  </si>
  <si>
    <t xml:space="preserve">Inflation over the period</t>
  </si>
  <si>
    <t xml:space="preserve">STEP 2  —  YOUR RESULTS  (calculated automatically)</t>
  </si>
  <si>
    <t xml:space="preserve">ABSOLUTE RETURN</t>
  </si>
  <si>
    <t xml:space="preserve">Total return, ignoring time</t>
  </si>
  <si>
    <t xml:space="preserve">Total profit</t>
  </si>
  <si>
    <t xml:space="preserve">Annualised return (CAGR)</t>
  </si>
  <si>
    <t xml:space="preserve">The honest number</t>
  </si>
  <si>
    <t xml:space="preserve">Simple annual average</t>
  </si>
  <si>
    <t xml:space="preserve">Overstates the truth</t>
  </si>
  <si>
    <t xml:space="preserve">Real return after inflation</t>
  </si>
  <si>
    <t xml:space="preserve">Value in today's money</t>
  </si>
  <si>
    <t xml:space="preserve">Money multiple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</si>
  <si>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</si>
  <si>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</si>
  <si>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</si>
  <si>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</si>
  <si>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Absolute return of 45% sounds great until you learn it took 3 years — that is only about 13% a year.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</si>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</sst>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6" t="n">
        <v>145000</v>
      </c>
      <c r="D7" s="7"/>
    </row>
    <row r="8" customFormat="false" ht="15" hidden="false" customHeight="false" outlineLevel="0" collapsed="false">
      <c r="B8" s="5" t="s">
        <v>6</v>
      </c>
      <c r="C8" s="8" t="n">
        <v>3</v>
      </c>
      <c r="D8" s="7" t="s">
        <v>7</v>
      </c>
    </row>
    <row r="9" customFormat="false" ht="15" hidden="false" customHeight="false" outlineLevel="0" collapsed="false">
      <c r="B9" s="5" t="s">
        <v>8</v>
      </c>
      <c r="C9" s="9" t="n">
        <v>0.06</v>
      </c>
      <c r="D9" s="7"/>
    </row>
    <row r="11" customFormat="false" ht="21.75" hidden="false" customHeight="true" outlineLevel="0" collapsed="false">
      <c r="B11" s="4" t="s">
        <v>9</v>
      </c>
      <c r="C11" s="4"/>
      <c r="D11" s="4"/>
    </row>
    <row r="12" customFormat="false" ht="15" hidden="false" customHeight="false" outlineLevel="0" collapsed="false">
      <c r="B12" s="10" t="s">
        <v>10</v>
      </c>
      <c r="C12" s="11" t="n">
        <f aca="false">IFERROR($C$7/$C$6-1,0)</f>
        <v>0.45</v>
      </c>
      <c r="D12" s="12" t="s">
        <v>11</v>
      </c>
    </row>
    <row r="13" customFormat="false" ht="15" hidden="false" customHeight="false" outlineLevel="0" collapsed="false">
      <c r="B13" s="13" t="s">
        <v>12</v>
      </c>
      <c r="C13" s="14" t="n">
        <f aca="false">$C$7-$C$6</f>
        <v>45000</v>
      </c>
      <c r="D13" s="15"/>
    </row>
    <row r="14" customFormat="false" ht="15" hidden="false" customHeight="false" outlineLevel="0" collapsed="false">
      <c r="B14" s="13" t="s">
        <v>13</v>
      </c>
      <c r="C14" s="16" t="n">
        <f aca="false">IFERROR(($C$7/$C$6)^(1/$C$8)-1,0)</f>
        <v>0.131851195962951</v>
      </c>
      <c r="D14" s="15" t="s">
        <v>14</v>
      </c>
    </row>
    <row r="15" customFormat="false" ht="15" hidden="false" customHeight="false" outlineLevel="0" collapsed="false">
      <c r="B15" s="13" t="s">
        <v>15</v>
      </c>
      <c r="C15" s="16" t="n">
        <f aca="false">IFERROR($C$12/$C$8,0)</f>
        <v>0.15</v>
      </c>
      <c r="D15" s="15" t="s">
        <v>16</v>
      </c>
    </row>
    <row r="16" customFormat="false" ht="15" hidden="false" customHeight="false" outlineLevel="0" collapsed="false">
      <c r="B16" s="13" t="s">
        <v>17</v>
      </c>
      <c r="C16" s="16" t="n">
        <f aca="false">IFERROR((1+$C$14)/(1+$C$9)-1,0)</f>
        <v>0.067784147134859</v>
      </c>
      <c r="D16" s="15"/>
    </row>
    <row r="17" customFormat="false" ht="15" hidden="false" customHeight="false" outlineLevel="0" collapsed="false">
      <c r="B17" s="13" t="s">
        <v>18</v>
      </c>
      <c r="C17" s="14" t="n">
        <f aca="false">IFERROR($C$7/(1+$C$9)^$C$8,0)</f>
        <v>121744.796039684</v>
      </c>
      <c r="D17" s="15"/>
    </row>
    <row r="18" customFormat="false" ht="15" hidden="false" customHeight="false" outlineLevel="0" collapsed="false">
      <c r="B18" s="13" t="s">
        <v>19</v>
      </c>
      <c r="C18" s="17" t="n">
        <f aca="false">IFERROR($C$7/$C$6,0)</f>
        <v>1.45</v>
      </c>
      <c r="D18" s="15"/>
    </row>
    <row r="20" customFormat="false" ht="21.75" hidden="false" customHeight="true" outlineLevel="0" collapsed="false">
      <c r="B20" s="4" t="s">
        <v>20</v>
      </c>
      <c r="C20" s="4"/>
      <c r="D20" s="4"/>
    </row>
    <row r="21" customFormat="false" ht="15" hidden="false" customHeight="true" outlineLevel="0" collapsed="false">
      <c r="B21" s="18" t="s">
        <v>21</v>
      </c>
      <c r="C21" s="18"/>
      <c r="D21" s="18"/>
    </row>
    <row r="22" customFormat="false" ht="15" hidden="false" customHeight="true" outlineLevel="0" collapsed="false">
      <c r="B22" s="18" t="s">
        <v>22</v>
      </c>
      <c r="C22" s="18"/>
      <c r="D22" s="18"/>
    </row>
    <row r="23" customFormat="false" ht="15" hidden="false" customHeight="true" outlineLevel="0" collapsed="false">
      <c r="B23" s="18" t="s">
        <v>23</v>
      </c>
      <c r="C23" s="18"/>
      <c r="D23" s="18"/>
    </row>
    <row r="24" customFormat="false" ht="15" hidden="false" customHeight="true" outlineLevel="0" collapsed="false">
      <c r="B24" s="18" t="s">
        <v>24</v>
      </c>
      <c r="C24" s="18"/>
      <c r="D24" s="18"/>
    </row>
    <row r="26" customFormat="false" ht="19.5" hidden="false" customHeight="true" outlineLevel="0" collapsed="false">
      <c r="B26" s="19" t="s">
        <v>25</v>
      </c>
      <c r="C26" s="19"/>
      <c r="D26" s="19"/>
    </row>
  </sheetData>
  <mergeCells count="11">
    <mergeCell ref="B1:D1"/>
    <mergeCell ref="B2:D2"/>
    <mergeCell ref="B3:D3"/>
    <mergeCell ref="B5:D5"/>
    <mergeCell ref="B11:D11"/>
    <mergeCell ref="B20:D20"/>
    <mergeCell ref="B21:D21"/>
    <mergeCell ref="B22:D22"/>
    <mergeCell ref="B23:D23"/>
    <mergeCell ref="B24:D24"/>
    <mergeCell ref="B26:D2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