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XIRR" sheetId="1" state="visible" r:id="rId3"/>
    <sheet name="Cashflow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<sst xmlns="http://schemas.openxmlformats.org/spreadsheetml/2006/main" count="33" uniqueCount="31">
  <si>
    <t xml:space="preserve">XIRR Calculator</t>
  </si>
  <si>
    <t xml:space="preserve">INVESTMENT   •   THE 21 CODES OF WEALTH   •   PRATYUSH GOEL</t>
  </si>
  <si>
    <t xml:space="preserve">The only correct way to measure returns when you invest and withdraw on irregular dates. Enter your cashflows on the second tab.</t>
  </si>
  <si>
    <t xml:space="preserve">STEP 1  —  ENTER YOUR NUMBERS  (edit the shaded cells only)</t>
  </si>
  <si>
    <t xml:space="preserve">Number of cashflow rows you have used</t>
  </si>
  <si>
    <t xml:space="preserve">For reference only — fill the Cashflows tab</t>
  </si>
  <si>
    <t xml:space="preserve">STEP 2  —  YOUR RESULTS  (calculated automatically)</t>
  </si>
  <si>
    <t xml:space="preserve">XIRR (annualised return)</t>
  </si>
  <si>
    <t xml:space="preserve">Money-weighted annual return</t>
  </si>
  <si>
    <t xml:space="preserve">Total invested (outflows)</t>
  </si>
  <si>
    <t xml:space="preserve">Total received (inflows)</t>
  </si>
  <si>
    <t xml:space="preserve">Net gain</t>
  </si>
  <si>
    <t xml:space="preserve">Absolute return</t>
  </si>
  <si>
    <t xml:space="preserve">First cashflow date</t>
  </si>
  <si>
    <t xml:space="preserve">Last cashflow date</t>
  </si>
  <si>
    <t xml:space="preserve">Holding period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</si>
  <si>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</si>
  <si>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</si>
  <si>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</si>
  <si>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</si>
  <si>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On the Cashflows tab: money you put in is negative, money you take out (including today's value) is positive.</t>
  </si>
  <si>
    <t xml:space="preserve">•  The last row must be today's date with the current value of your investment as a positive number.</t>
  </si>
  <si>
    <t xml:space="preserve">© Pratyush Goel  •  The 21 Codes of Wealth  •  wealth.goelpratyush.com  —  Educational tool only, not investment or tax advice.</t>
  </si>
  <si>
    <t xml:space="preserve">Enter Your Cashflows  —  investments as NEGATIVE, redemptions as POSITIVE</t>
  </si>
  <si>
    <t xml:space="preserve">Date</t>
  </si>
  <si>
    <t xml:space="preserve">Cashflow amount</t>
  </si>
  <si>
    <t xml:space="preserve">Notes</t>
  </si>
  <si>
    <t xml:space="preserve">Initial lumpsum</t>
  </si>
  <si>
    <t xml:space="preserve">Top-up</t>
  </si>
  <si>
    <t xml:space="preserve">Partial redemption</t>
  </si>
  <si>
    <t xml:space="preserve">Current value today (must be positive)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</si>
</sst>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;\(#,##0\);\-"/>
    <numFmt numFmtId="166" formatCode="0.00%;\(0.00%\);\-"/>
    <numFmt numFmtId="167" formatCode="\₹#,##0;&quot;(₹&quot;#,##0\);\-"/>
    <numFmt numFmtId="168" formatCode="dd\-mmm\-yyyy"/>
    <numFmt numFmtId="169" formatCode="#,##0.0&quot; years&quot;"/>
    <numFmt numFmtId="170" formatCode="@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  <font>
      <b val="true"/>
      <sz val="14"/>
      <color rgb="FFFFFF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9"/>
      <color rgb="FF0000FF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8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8</v>
      </c>
      <c r="D6" s="7" t="s">
        <v>5</v>
      </c>
    </row>
    <row r="8" customFormat="false" ht="21.75" hidden="false" customHeight="true" outlineLevel="0" collapsed="false">
      <c r="B8" s="4" t="s">
        <v>6</v>
      </c>
      <c r="C8" s="4"/>
      <c r="D8" s="4"/>
    </row>
    <row r="9" customFormat="false" ht="15" hidden="false" customHeight="false" outlineLevel="0" collapsed="false">
      <c r="B9" s="8" t="s">
        <v>7</v>
      </c>
      <c r="C9" s="9" t="n">
        <f aca="false">IFERROR(XIRR(Cashflows!$C$4:$C$33,Cashflows!$B$4:$B$33),0)</f>
        <v>0.084101503322102</v>
      </c>
      <c r="D9" s="10" t="s">
        <v>8</v>
      </c>
    </row>
    <row r="10" customFormat="false" ht="15" hidden="false" customHeight="false" outlineLevel="0" collapsed="false">
      <c r="B10" s="11" t="s">
        <v>9</v>
      </c>
      <c r="C10" s="12" t="n">
        <f aca="false">-SUMIF(Cashflows!$C$4:$C$33,"&lt;0")</f>
        <v>285000</v>
      </c>
      <c r="D10" s="13"/>
    </row>
    <row r="11" customFormat="false" ht="15" hidden="false" customHeight="false" outlineLevel="0" collapsed="false">
      <c r="B11" s="11" t="s">
        <v>10</v>
      </c>
      <c r="C11" s="12" t="n">
        <f aca="false">SUMIF(Cashflows!$C$4:$C$33,"&gt;0")</f>
        <v>390000</v>
      </c>
      <c r="D11" s="13"/>
    </row>
    <row r="12" customFormat="false" ht="15" hidden="false" customHeight="false" outlineLevel="0" collapsed="false">
      <c r="B12" s="11" t="s">
        <v>11</v>
      </c>
      <c r="C12" s="12" t="n">
        <f aca="false">$C$11-$C$10</f>
        <v>105000</v>
      </c>
      <c r="D12" s="13"/>
    </row>
    <row r="13" customFormat="false" ht="15" hidden="false" customHeight="false" outlineLevel="0" collapsed="false">
      <c r="B13" s="11" t="s">
        <v>12</v>
      </c>
      <c r="C13" s="14" t="n">
        <f aca="false">IFERROR($C$12/$C$10,0)</f>
        <v>0.368421052631579</v>
      </c>
      <c r="D13" s="13"/>
    </row>
    <row r="14" customFormat="false" ht="15" hidden="false" customHeight="false" outlineLevel="0" collapsed="false">
      <c r="B14" s="11" t="s">
        <v>13</v>
      </c>
      <c r="C14" s="15" t="n">
        <f aca="false">IFERROR(MIN(Cashflows!$B$4:$B$33),0)</f>
        <v>44296</v>
      </c>
      <c r="D14" s="13"/>
    </row>
    <row r="15" customFormat="false" ht="15" hidden="false" customHeight="false" outlineLevel="0" collapsed="false">
      <c r="B15" s="11" t="s">
        <v>14</v>
      </c>
      <c r="C15" s="15" t="n">
        <f aca="false">IFERROR(MAX(Cashflows!$B$4:$B$33),0)</f>
        <v>46236</v>
      </c>
      <c r="D15" s="13"/>
    </row>
    <row r="16" customFormat="false" ht="15" hidden="false" customHeight="false" outlineLevel="0" collapsed="false">
      <c r="B16" s="11" t="s">
        <v>15</v>
      </c>
      <c r="C16" s="16" t="n">
        <f aca="false">IFERROR(($C$15-$C$14)/365,0)</f>
        <v>5.31506849315069</v>
      </c>
      <c r="D16" s="13"/>
    </row>
    <row r="18" customFormat="false" ht="21.75" hidden="false" customHeight="true" outlineLevel="0" collapsed="false">
      <c r="B18" s="4" t="s">
        <v>16</v>
      </c>
      <c r="C18" s="4"/>
      <c r="D18" s="4"/>
    </row>
    <row r="19" customFormat="false" ht="15" hidden="false" customHeight="true" outlineLevel="0" collapsed="false">
      <c r="B19" s="17" t="s">
        <v>17</v>
      </c>
      <c r="C19" s="17"/>
      <c r="D19" s="17"/>
    </row>
    <row r="20" customFormat="false" ht="15" hidden="false" customHeight="true" outlineLevel="0" collapsed="false">
      <c r="B20" s="17" t="s">
        <v>18</v>
      </c>
      <c r="C20" s="17"/>
      <c r="D20" s="17"/>
    </row>
    <row r="21" customFormat="false" ht="15" hidden="false" customHeight="true" outlineLevel="0" collapsed="false">
      <c r="B21" s="17" t="s">
        <v>19</v>
      </c>
      <c r="C21" s="17"/>
      <c r="D21" s="17"/>
    </row>
    <row r="22" customFormat="false" ht="15" hidden="false" customHeight="true" outlineLevel="0" collapsed="false">
      <c r="B22" s="17" t="s">
        <v>20</v>
      </c>
      <c r="C22" s="17"/>
      <c r="D22" s="17"/>
    </row>
    <row r="23" customFormat="false" ht="15" hidden="false" customHeight="true" outlineLevel="0" collapsed="false">
      <c r="B23" s="17" t="s">
        <v>21</v>
      </c>
      <c r="C23" s="17"/>
      <c r="D23" s="17"/>
    </row>
    <row r="25" customFormat="false" ht="19.5" hidden="false" customHeight="true" outlineLevel="0" collapsed="false">
      <c r="B25" s="18" t="s">
        <v>22</v>
      </c>
      <c r="C25" s="18"/>
      <c r="D25" s="18"/>
    </row>
  </sheetData>
  <mergeCells count="12">
    <mergeCell ref="B1:D1"/>
    <mergeCell ref="B2:D2"/>
    <mergeCell ref="B3:D3"/>
    <mergeCell ref="B5:D5"/>
    <mergeCell ref="B8:D8"/>
    <mergeCell ref="B18:D18"/>
    <mergeCell ref="B19:D19"/>
    <mergeCell ref="B20:D20"/>
    <mergeCell ref="B21:D21"/>
    <mergeCell ref="B22:D22"/>
    <mergeCell ref="B23:D23"/>
    <mergeCell ref="B25:D25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8"/>
    <col collapsed="false" customWidth="true" hidden="false" outlineLevel="0" max="3" min="3" style="0" width="22"/>
    <col collapsed="false" customWidth="true" hidden="false" outlineLevel="0" max="4" min="4" style="0" width="44"/>
  </cols>
  <sheetData>
    <row r="1" customFormat="false" ht="27.75" hidden="false" customHeight="true" outlineLevel="0" collapsed="false">
      <c r="B1" s="19" t="s">
        <v>23</v>
      </c>
      <c r="C1" s="19"/>
      <c r="D1" s="19"/>
    </row>
    <row r="3" customFormat="false" ht="30" hidden="false" customHeight="true" outlineLevel="0" collapsed="false">
      <c r="B3" s="20" t="s">
        <v>24</v>
      </c>
      <c r="C3" s="20" t="s">
        <v>25</v>
      </c>
      <c r="D3" s="20" t="s">
        <v>26</v>
      </c>
    </row>
    <row r="4" customFormat="false" ht="15" hidden="false" customHeight="false" outlineLevel="0" collapsed="false">
      <c r="B4" s="21" t="n">
        <v>44296</v>
      </c>
      <c r="C4" s="22" t="n">
        <v>-100000</v>
      </c>
      <c r="D4" s="23" t="s">
        <v>27</v>
      </c>
    </row>
    <row r="5" customFormat="false" ht="15" hidden="false" customHeight="false" outlineLevel="0" collapsed="false">
      <c r="B5" s="21" t="n">
        <v>44474</v>
      </c>
      <c r="C5" s="22" t="n">
        <v>-50000</v>
      </c>
      <c r="D5" s="23" t="s">
        <v>28</v>
      </c>
    </row>
    <row r="6" customFormat="false" ht="15" hidden="false" customHeight="false" outlineLevel="0" collapsed="false">
      <c r="B6" s="21" t="n">
        <v>44732</v>
      </c>
      <c r="C6" s="22" t="n">
        <v>-75000</v>
      </c>
      <c r="D6" s="23" t="s">
        <v>28</v>
      </c>
    </row>
    <row r="7" customFormat="false" ht="15" hidden="false" customHeight="false" outlineLevel="0" collapsed="false">
      <c r="B7" s="21" t="n">
        <v>45000</v>
      </c>
      <c r="C7" s="22" t="n">
        <v>40000</v>
      </c>
      <c r="D7" s="23" t="s">
        <v>29</v>
      </c>
    </row>
    <row r="8" customFormat="false" ht="15" hidden="false" customHeight="false" outlineLevel="0" collapsed="false">
      <c r="B8" s="21" t="n">
        <v>45505</v>
      </c>
      <c r="C8" s="22" t="n">
        <v>-60000</v>
      </c>
      <c r="D8" s="23" t="s">
        <v>28</v>
      </c>
    </row>
    <row r="9" customFormat="false" ht="15" hidden="false" customHeight="false" outlineLevel="0" collapsed="false">
      <c r="B9" s="21" t="n">
        <v>46236</v>
      </c>
      <c r="C9" s="22" t="n">
        <v>350000</v>
      </c>
      <c r="D9" s="23" t="s">
        <v>30</v>
      </c>
    </row>
    <row r="10" customFormat="false" ht="15" hidden="false" customHeight="false" outlineLevel="0" collapsed="false">
      <c r="B10" s="21"/>
      <c r="C10" s="22"/>
      <c r="D10" s="23"/>
    </row>
    <row r="11" customFormat="false" ht="15" hidden="false" customHeight="false" outlineLevel="0" collapsed="false">
      <c r="B11" s="21"/>
      <c r="C11" s="22"/>
      <c r="D11" s="23"/>
    </row>
    <row r="12" customFormat="false" ht="15" hidden="false" customHeight="false" outlineLevel="0" collapsed="false">
      <c r="B12" s="21"/>
      <c r="C12" s="22"/>
      <c r="D12" s="23"/>
    </row>
    <row r="13" customFormat="false" ht="15" hidden="false" customHeight="false" outlineLevel="0" collapsed="false">
      <c r="B13" s="21"/>
      <c r="C13" s="22"/>
      <c r="D13" s="23"/>
    </row>
    <row r="14" customFormat="false" ht="15" hidden="false" customHeight="false" outlineLevel="0" collapsed="false">
      <c r="B14" s="21"/>
      <c r="C14" s="22"/>
      <c r="D14" s="23"/>
    </row>
    <row r="15" customFormat="false" ht="15" hidden="false" customHeight="false" outlineLevel="0" collapsed="false">
      <c r="B15" s="21"/>
      <c r="C15" s="22"/>
      <c r="D15" s="23"/>
    </row>
    <row r="16" customFormat="false" ht="15" hidden="false" customHeight="false" outlineLevel="0" collapsed="false">
      <c r="B16" s="21"/>
      <c r="C16" s="22"/>
      <c r="D16" s="23"/>
    </row>
    <row r="17" customFormat="false" ht="15" hidden="false" customHeight="false" outlineLevel="0" collapsed="false">
      <c r="B17" s="21"/>
      <c r="C17" s="22"/>
      <c r="D17" s="23"/>
    </row>
    <row r="18" customFormat="false" ht="15" hidden="false" customHeight="false" outlineLevel="0" collapsed="false">
      <c r="B18" s="21"/>
      <c r="C18" s="22"/>
      <c r="D18" s="23"/>
    </row>
    <row r="19" customFormat="false" ht="15" hidden="false" customHeight="false" outlineLevel="0" collapsed="false">
      <c r="B19" s="21"/>
      <c r="C19" s="22"/>
      <c r="D19" s="23"/>
    </row>
    <row r="20" customFormat="false" ht="15" hidden="false" customHeight="false" outlineLevel="0" collapsed="false">
      <c r="B20" s="21"/>
      <c r="C20" s="22"/>
      <c r="D20" s="23"/>
    </row>
    <row r="21" customFormat="false" ht="15" hidden="false" customHeight="false" outlineLevel="0" collapsed="false">
      <c r="B21" s="21"/>
      <c r="C21" s="22"/>
      <c r="D21" s="23"/>
    </row>
    <row r="22" customFormat="false" ht="15" hidden="false" customHeight="false" outlineLevel="0" collapsed="false">
      <c r="B22" s="21"/>
      <c r="C22" s="22"/>
      <c r="D22" s="23"/>
    </row>
    <row r="23" customFormat="false" ht="15" hidden="false" customHeight="false" outlineLevel="0" collapsed="false">
      <c r="B23" s="21"/>
      <c r="C23" s="22"/>
      <c r="D23" s="23"/>
    </row>
    <row r="24" customFormat="false" ht="15" hidden="false" customHeight="false" outlineLevel="0" collapsed="false">
      <c r="B24" s="21"/>
      <c r="C24" s="22"/>
      <c r="D24" s="23"/>
    </row>
    <row r="25" customFormat="false" ht="15" hidden="false" customHeight="false" outlineLevel="0" collapsed="false">
      <c r="B25" s="21"/>
      <c r="C25" s="22"/>
      <c r="D25" s="23"/>
    </row>
    <row r="26" customFormat="false" ht="15" hidden="false" customHeight="false" outlineLevel="0" collapsed="false">
      <c r="B26" s="21"/>
      <c r="C26" s="22"/>
      <c r="D26" s="23"/>
    </row>
    <row r="27" customFormat="false" ht="15" hidden="false" customHeight="false" outlineLevel="0" collapsed="false">
      <c r="B27" s="21"/>
      <c r="C27" s="22"/>
      <c r="D27" s="23"/>
    </row>
    <row r="28" customFormat="false" ht="15" hidden="false" customHeight="false" outlineLevel="0" collapsed="false">
      <c r="B28" s="21"/>
      <c r="C28" s="22"/>
      <c r="D28" s="23"/>
    </row>
    <row r="29" customFormat="false" ht="15" hidden="false" customHeight="false" outlineLevel="0" collapsed="false">
      <c r="B29" s="21"/>
      <c r="C29" s="22"/>
      <c r="D29" s="23"/>
    </row>
    <row r="30" customFormat="false" ht="15" hidden="false" customHeight="false" outlineLevel="0" collapsed="false">
      <c r="B30" s="21"/>
      <c r="C30" s="22"/>
      <c r="D30" s="23"/>
    </row>
    <row r="31" customFormat="false" ht="15" hidden="false" customHeight="false" outlineLevel="0" collapsed="false">
      <c r="B31" s="21"/>
      <c r="C31" s="22"/>
      <c r="D31" s="23"/>
    </row>
    <row r="32" customFormat="false" ht="15" hidden="false" customHeight="false" outlineLevel="0" collapsed="false">
      <c r="B32" s="21"/>
      <c r="C32" s="22"/>
      <c r="D32" s="23"/>
    </row>
    <row r="33" customFormat="false" ht="15" hidden="false" customHeight="false" outlineLevel="0" collapsed="false">
      <c r="B33" s="21"/>
      <c r="C33" s="22"/>
      <c r="D33" s="23"/>
    </row>
  </sheetData>
  <mergeCells count="1">
    <mergeCell ref="B1:D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