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G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<sst xmlns="http://schemas.openxmlformats.org/spreadsheetml/2006/main" count="28" uniqueCount="28">
  <si>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CAGR Calculator</t>
  </si>
  <si>
    <t xml:space="preserve">INVESTMENT   •   THE 21 CODES OF WEALTH   •   PRATYUSH GOEL</t>
  </si>
  <si>
    <t xml:space="preserve">Compound Annual Growth Rate — the honest annual return of any investment, business or asset over time.</t>
  </si>
  <si>
    <t xml:space="preserve">STEP 1  —  ENTER YOUR NUMBERS  (edit the shaded cells only)</t>
  </si>
  <si>
    <t xml:space="preserve">Initial value</t>
  </si>
  <si>
    <t xml:space="preserve">What you started with</t>
  </si>
  <si>
    <t xml:space="preserve">Final value</t>
  </si>
  <si>
    <t xml:space="preserve">What it is worth now</t>
  </si>
  <si>
    <t xml:space="preserve">Number of years held</t>
  </si>
  <si>
    <t xml:space="preserve">Use decimals for part years, e.g. 3.5</t>
  </si>
  <si>
    <t xml:space="preserve">Inflation over the period</t>
  </si>
  <si>
    <t xml:space="preserve">STEP 2  —  YOUR RESULTS  (calculated automatically)</t>
  </si>
  <si>
    <t xml:space="preserve">CAGR (annual compounded return)</t>
  </si>
  <si>
    <t xml:space="preserve">Absolute (total) return</t>
  </si>
  <si>
    <t xml:space="preserve">Total gain</t>
  </si>
  <si>
    <t xml:space="preserve">Simple average annual return</t>
  </si>
  <si>
    <t xml:space="preserve">Always looks better than CAGR — and is misleading</t>
  </si>
  <si>
    <t xml:space="preserve">Real CAGR after inflation</t>
  </si>
  <si>
    <t xml:space="preserve">The return that actually matters</t>
  </si>
  <si>
    <t xml:space="preserve">Years to double at this CAGR</t>
  </si>
  <si>
    <t xml:space="preserve">Projected value 5 years from now</t>
  </si>
  <si>
    <t xml:space="preserve">Projected value 10 years from now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</si>
  <si>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</si>
  <si>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</si>
  <si>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</si>
  <si>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</si>
  <si>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CAGR smooths out volatility. It tells you the equivalent steady rate, not the ride you actually experienced.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</si>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</sst>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#,##0;\(#,##0\);\-"/>
    <numFmt numFmtId="167" formatCode="0.00%;\(0.00%\);\-"/>
    <numFmt numFmtId="168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 t="s">
        <v>5</v>
      </c>
    </row>
    <row r="7" customFormat="false" ht="15" hidden="false" customHeight="false" outlineLevel="0" collapsed="false">
      <c r="B7" s="5" t="s">
        <v>6</v>
      </c>
      <c r="C7" s="6" t="n">
        <v>250000</v>
      </c>
      <c r="D7" s="7" t="s">
        <v>7</v>
      </c>
    </row>
    <row r="8" customFormat="false" ht="15" hidden="false" customHeight="false" outlineLevel="0" collapsed="false">
      <c r="B8" s="5" t="s">
        <v>8</v>
      </c>
      <c r="C8" s="8" t="n">
        <v>5</v>
      </c>
      <c r="D8" s="7" t="s">
        <v>9</v>
      </c>
    </row>
    <row r="9" customFormat="false" ht="15" hidden="false" customHeight="false" outlineLevel="0" collapsed="false">
      <c r="B9" s="5" t="s">
        <v>10</v>
      </c>
      <c r="C9" s="9" t="n">
        <v>0.06</v>
      </c>
      <c r="D9" s="7"/>
    </row>
    <row r="11" customFormat="false" ht="21.75" hidden="false" customHeight="true" outlineLevel="0" collapsed="false">
      <c r="B11" s="4" t="s">
        <v>11</v>
      </c>
      <c r="C11" s="4"/>
      <c r="D11" s="4"/>
    </row>
    <row r="12" customFormat="false" ht="15" hidden="false" customHeight="false" outlineLevel="0" collapsed="false">
      <c r="B12" s="10" t="s">
        <v>12</v>
      </c>
      <c r="C12" s="11" t="n">
        <f aca="false">IFERROR(($C$7/$C$6)^(1/$C$8)-1,0)</f>
        <v>0.201124433981431</v>
      </c>
      <c r="D12" s="12"/>
    </row>
    <row r="13" customFormat="false" ht="15" hidden="false" customHeight="false" outlineLevel="0" collapsed="false">
      <c r="B13" s="13" t="s">
        <v>13</v>
      </c>
      <c r="C13" s="14" t="n">
        <f aca="false">IFERROR($C$7/$C$6-1,0)</f>
        <v>1.5</v>
      </c>
      <c r="D13" s="15"/>
    </row>
    <row r="14" customFormat="false" ht="15" hidden="false" customHeight="false" outlineLevel="0" collapsed="false">
      <c r="B14" s="13" t="s">
        <v>14</v>
      </c>
      <c r="C14" s="16" t="n">
        <f aca="false">$C$7-$C$6</f>
        <v>150000</v>
      </c>
      <c r="D14" s="15"/>
    </row>
    <row r="15" customFormat="false" ht="15" hidden="false" customHeight="false" outlineLevel="0" collapsed="false">
      <c r="B15" s="13" t="s">
        <v>15</v>
      </c>
      <c r="C15" s="14" t="n">
        <f aca="false">IFERROR($C$13/$C$8,0)</f>
        <v>0.3</v>
      </c>
      <c r="D15" s="15" t="s">
        <v>16</v>
      </c>
    </row>
    <row r="16" customFormat="false" ht="15" hidden="false" customHeight="false" outlineLevel="0" collapsed="false">
      <c r="B16" s="13" t="s">
        <v>17</v>
      </c>
      <c r="C16" s="14" t="n">
        <f aca="false">IFERROR((1+$C$12)/(1+$C$9)-1,0)</f>
        <v>0.133136258473048</v>
      </c>
      <c r="D16" s="15" t="s">
        <v>18</v>
      </c>
    </row>
    <row r="17" customFormat="false" ht="15" hidden="false" customHeight="false" outlineLevel="0" collapsed="false">
      <c r="B17" s="13" t="s">
        <v>19</v>
      </c>
      <c r="C17" s="17" t="n">
        <f aca="false">IFERROR(LN(2)/LN(1+$C$12),0)</f>
        <v>3.78235398683015</v>
      </c>
      <c r="D17" s="15"/>
    </row>
    <row r="18" customFormat="false" ht="15" hidden="false" customHeight="false" outlineLevel="0" collapsed="false">
      <c r="B18" s="13" t="s">
        <v>20</v>
      </c>
      <c r="C18" s="16" t="n">
        <f aca="false">$C$7*(1+$C$12)^5</f>
        <v>625000</v>
      </c>
      <c r="D18" s="15"/>
    </row>
    <row r="19" customFormat="false" ht="15" hidden="false" customHeight="false" outlineLevel="0" collapsed="false">
      <c r="B19" s="13" t="s">
        <v>21</v>
      </c>
      <c r="C19" s="16" t="n">
        <f aca="false">$C$7*(1+$C$12)^10</f>
        <v>1562500</v>
      </c>
      <c r="D19" s="15"/>
    </row>
    <row r="21" customFormat="false" ht="21.75" hidden="false" customHeight="true" outlineLevel="0" collapsed="false">
      <c r="B21" s="4" t="s">
        <v>22</v>
      </c>
      <c r="C21" s="4"/>
      <c r="D21" s="4"/>
    </row>
    <row r="22" customFormat="false" ht="15" hidden="false" customHeight="true" outlineLevel="0" collapsed="false">
      <c r="B22" s="18" t="s">
        <v>23</v>
      </c>
      <c r="C22" s="18"/>
      <c r="D22" s="18"/>
    </row>
    <row r="23" customFormat="false" ht="15" hidden="false" customHeight="true" outlineLevel="0" collapsed="false">
      <c r="B23" s="18" t="s">
        <v>24</v>
      </c>
      <c r="C23" s="18"/>
      <c r="D23" s="18"/>
    </row>
    <row r="24" customFormat="false" ht="15" hidden="false" customHeight="true" outlineLevel="0" collapsed="false">
      <c r="B24" s="18" t="s">
        <v>25</v>
      </c>
      <c r="C24" s="18"/>
      <c r="D24" s="18"/>
    </row>
    <row r="25" customFormat="false" ht="15" hidden="false" customHeight="true" outlineLevel="0" collapsed="false">
      <c r="B25" s="18" t="s">
        <v>26</v>
      </c>
      <c r="C25" s="18"/>
      <c r="D25" s="18"/>
    </row>
    <row r="27" customFormat="false" ht="19.5" hidden="false" customHeight="true" outlineLevel="0" collapsed="false">
      <c r="B27" s="19" t="s">
        <v>27</v>
      </c>
      <c r="C27" s="19"/>
      <c r="D27" s="19"/>
    </row>
  </sheetData>
  <mergeCells count="11">
    <mergeCell ref="B1:D1"/>
    <mergeCell ref="B2:D2"/>
    <mergeCell ref="B3:D3"/>
    <mergeCell ref="B5:D5"/>
    <mergeCell ref="B11:D11"/>
    <mergeCell ref="B21:D21"/>
    <mergeCell ref="B22:D22"/>
    <mergeCell ref="B23:D23"/>
    <mergeCell ref="B24:D24"/>
    <mergeCell ref="B25:D25"/>
    <mergeCell ref="B27:D2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