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mpsum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<sst xmlns="http://schemas.openxmlformats.org/spreadsheetml/2006/main" count="27" uniqueCount="27">
  <si>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Lumpsum Investment Calculator</t>
  </si>
  <si>
    <t xml:space="preserve">INVESTMENT   •   THE 21 CODES OF WEALTH   •   PRATYUSH GOEL</t>
  </si>
  <si>
    <t xml:space="preserve">One-time investment, compounded. See maturity value, real value after inflation, and the effect of compounding frequency.</t>
  </si>
  <si>
    <t xml:space="preserve">STEP 1  —  ENTER YOUR NUMBERS  (edit the shaded cells only)</t>
  </si>
  <si>
    <t xml:space="preserve">Amount invested today</t>
  </si>
  <si>
    <t xml:space="preserve">Investment period (years)</t>
  </si>
  <si>
    <t xml:space="preserve">Expected annual return</t>
  </si>
  <si>
    <t xml:space="preserve">Compounding times per year</t>
  </si>
  <si>
    <t xml:space="preserve">1 = yearly, 4 = quarterly, 12 = monthly</t>
  </si>
  <si>
    <t xml:space="preserve">Expected inflation</t>
  </si>
  <si>
    <t xml:space="preserve">STEP 2  —  YOUR RESULTS  (calculated automatically)</t>
  </si>
  <si>
    <t xml:space="preserve">MATURITY VALUE</t>
  </si>
  <si>
    <t xml:space="preserve">Total gain</t>
  </si>
  <si>
    <t xml:space="preserve">Growth multiple</t>
  </si>
  <si>
    <t xml:space="preserve">Effective annual yield</t>
  </si>
  <si>
    <t xml:space="preserve">Higher than the stated rate if compounded more often</t>
  </si>
  <si>
    <t xml:space="preserve">Value in today's purchasing power</t>
  </si>
  <si>
    <t xml:space="preserve">What it will actually buy</t>
  </si>
  <si>
    <t xml:space="preserve">Real gain after inflation</t>
  </si>
  <si>
    <t xml:space="preserve">Years to double your money</t>
  </si>
  <si>
    <t xml:space="preserve">Value if held 5 more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</si>
  <si>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</si>
  <si>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</si>
  <si>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</si>
  <si>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</si>
  <si>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Compounding frequency matters: the same 12% compounded monthly beats 12% compounded yearly.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</si>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</sst>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</v>
      </c>
      <c r="D6" s="7"/>
    </row>
    <row r="7" customFormat="false" ht="15" hidden="false" customHeight="false" outlineLevel="0" collapsed="false">
      <c r="B7" s="5" t="s">
        <v>5</v>
      </c>
      <c r="C7" s="8" t="n">
        <v>10</v>
      </c>
      <c r="D7" s="7"/>
    </row>
    <row r="8" customFormat="false" ht="15" hidden="false" customHeight="false" outlineLevel="0" collapsed="false">
      <c r="B8" s="5" t="s">
        <v>6</v>
      </c>
      <c r="C8" s="9" t="n">
        <v>0.12</v>
      </c>
      <c r="D8" s="7"/>
    </row>
    <row r="9" customFormat="false" ht="15" hidden="false" customHeight="false" outlineLevel="0" collapsed="false">
      <c r="B9" s="5" t="s">
        <v>7</v>
      </c>
      <c r="C9" s="8" t="n">
        <v>1</v>
      </c>
      <c r="D9" s="7" t="s">
        <v>8</v>
      </c>
    </row>
    <row r="10" customFormat="false" ht="15" hidden="false" customHeight="false" outlineLevel="0" collapsed="false">
      <c r="B10" s="5" t="s">
        <v>9</v>
      </c>
      <c r="C10" s="9" t="n">
        <v>0.06</v>
      </c>
      <c r="D10" s="7"/>
    </row>
    <row r="12" customFormat="false" ht="21.75" hidden="false" customHeight="true" outlineLevel="0" collapsed="false">
      <c r="B12" s="4" t="s">
        <v>10</v>
      </c>
      <c r="C12" s="4"/>
      <c r="D12" s="4"/>
    </row>
    <row r="13" customFormat="false" ht="15" hidden="false" customHeight="false" outlineLevel="0" collapsed="false">
      <c r="B13" s="10" t="s">
        <v>11</v>
      </c>
      <c r="C13" s="11" t="n">
        <f aca="false">$C$6*(1+$C$8/$C$9)^($C$9*$C$7)</f>
        <v>1552924.10417211</v>
      </c>
      <c r="D13" s="12"/>
    </row>
    <row r="14" customFormat="false" ht="15" hidden="false" customHeight="false" outlineLevel="0" collapsed="false">
      <c r="B14" s="13" t="s">
        <v>12</v>
      </c>
      <c r="C14" s="14" t="n">
        <f aca="false">$C$13-$C$6</f>
        <v>1052924.10417211</v>
      </c>
      <c r="D14" s="15"/>
    </row>
    <row r="15" customFormat="false" ht="15" hidden="false" customHeight="false" outlineLevel="0" collapsed="false">
      <c r="B15" s="13" t="s">
        <v>13</v>
      </c>
      <c r="C15" s="16" t="n">
        <f aca="false">IFERROR($C$13/$C$6,0)</f>
        <v>3.10584820834421</v>
      </c>
      <c r="D15" s="15"/>
    </row>
    <row r="16" customFormat="false" ht="15" hidden="false" customHeight="false" outlineLevel="0" collapsed="false">
      <c r="B16" s="13" t="s">
        <v>14</v>
      </c>
      <c r="C16" s="17" t="n">
        <f aca="false">(1+$C$8/$C$9)^$C$9-1</f>
        <v>0.12</v>
      </c>
      <c r="D16" s="15" t="s">
        <v>15</v>
      </c>
    </row>
    <row r="17" customFormat="false" ht="15" hidden="false" customHeight="false" outlineLevel="0" collapsed="false">
      <c r="B17" s="13" t="s">
        <v>16</v>
      </c>
      <c r="C17" s="14" t="n">
        <f aca="false">IFERROR($C$13/(1+$C$10)^$C$7,0)</f>
        <v>867144.708715293</v>
      </c>
      <c r="D17" s="15" t="s">
        <v>17</v>
      </c>
    </row>
    <row r="18" customFormat="false" ht="15" hidden="false" customHeight="false" outlineLevel="0" collapsed="false">
      <c r="B18" s="13" t="s">
        <v>18</v>
      </c>
      <c r="C18" s="14" t="n">
        <f aca="false">$C$17-$C$6</f>
        <v>367144.708715293</v>
      </c>
      <c r="D18" s="15"/>
    </row>
    <row r="19" customFormat="false" ht="15" hidden="false" customHeight="false" outlineLevel="0" collapsed="false">
      <c r="B19" s="13" t="s">
        <v>19</v>
      </c>
      <c r="C19" s="18" t="n">
        <f aca="false">IFERROR(LN(2)/LN(1+$C$8),0)</f>
        <v>6.1162553741997</v>
      </c>
      <c r="D19" s="15"/>
    </row>
    <row r="20" customFormat="false" ht="15" hidden="false" customHeight="false" outlineLevel="0" collapsed="false">
      <c r="B20" s="13" t="s">
        <v>20</v>
      </c>
      <c r="C20" s="14" t="n">
        <f aca="false">$C$6*(1+$C$8/$C$9)^($C$9*($C$7+5))</f>
        <v>2736782.87962852</v>
      </c>
      <c r="D20" s="15"/>
    </row>
    <row r="22" customFormat="false" ht="21.75" hidden="false" customHeight="true" outlineLevel="0" collapsed="false">
      <c r="B22" s="4" t="s">
        <v>21</v>
      </c>
      <c r="C22" s="4"/>
      <c r="D22" s="4"/>
    </row>
    <row r="23" customFormat="false" ht="15" hidden="false" customHeight="true" outlineLevel="0" collapsed="false">
      <c r="B23" s="19" t="s">
        <v>22</v>
      </c>
      <c r="C23" s="19"/>
      <c r="D23" s="19"/>
    </row>
    <row r="24" customFormat="false" ht="15" hidden="false" customHeight="true" outlineLevel="0" collapsed="false">
      <c r="B24" s="19" t="s">
        <v>23</v>
      </c>
      <c r="C24" s="19"/>
      <c r="D24" s="19"/>
    </row>
    <row r="25" customFormat="false" ht="15" hidden="false" customHeight="true" outlineLevel="0" collapsed="false">
      <c r="B25" s="19" t="s">
        <v>24</v>
      </c>
      <c r="C25" s="19"/>
      <c r="D25" s="19"/>
    </row>
    <row r="26" customFormat="false" ht="15" hidden="false" customHeight="true" outlineLevel="0" collapsed="false">
      <c r="B26" s="19" t="s">
        <v>25</v>
      </c>
      <c r="C26" s="19"/>
      <c r="D26" s="19"/>
    </row>
    <row r="28" customFormat="false" ht="19.5" hidden="false" customHeight="true" outlineLevel="0" collapsed="false">
      <c r="B28" s="20" t="s">
        <v>26</v>
      </c>
      <c r="C28" s="20"/>
      <c r="D28" s="20"/>
    </row>
  </sheetData>
  <mergeCells count="11">
    <mergeCell ref="B1:D1"/>
    <mergeCell ref="B2:D2"/>
    <mergeCell ref="B3:D3"/>
    <mergeCell ref="B5:D5"/>
    <mergeCell ref="B12:D12"/>
    <mergeCell ref="B22:D22"/>
    <mergeCell ref="B23:D23"/>
    <mergeCell ref="B24:D24"/>
    <mergeCell ref="B25:D25"/>
    <mergeCell ref="B26:D26"/>
    <mergeCell ref="B28:D2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