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WP" sheetId="1" state="visible" r:id="rId3"/>
    <sheet name="Year by Year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<sst xmlns="http://schemas.openxmlformats.org/spreadsheetml/2006/main" count="32" uniqueCount="32">
  <si>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 xml:space="preserve">SWP Calculator</t>
  </si>
  <si>
    <t xml:space="preserve">INVESTMENT   •   THE 21 CODES OF WEALTH   •   PRATYUSH GOEL</t>
  </si>
  <si>
    <t xml:space="preserve">Systematic Withdrawal Plan — how long your corpus lasts if you pull out a fixed amount every month.</t>
  </si>
  <si>
    <t xml:space="preserve">STEP 1  —  ENTER YOUR NUMBERS  (edit the shaded cells only)</t>
  </si>
  <si>
    <t xml:space="preserve">Corpus invested</t>
  </si>
  <si>
    <t xml:space="preserve">Monthly withdrawal</t>
  </si>
  <si>
    <t xml:space="preserve">Expected annual return</t>
  </si>
  <si>
    <t xml:space="preserve">Period you want to check (years)</t>
  </si>
  <si>
    <t xml:space="preserve">STEP 2  —  YOUR RESULTS  (calculated automatically)</t>
  </si>
  <si>
    <t xml:space="preserve">Monthly return earned</t>
  </si>
  <si>
    <t xml:space="preserve">Monthly income the corpus generates</t>
  </si>
  <si>
    <t xml:space="preserve">Withdraw less than this and it never depletes</t>
  </si>
  <si>
    <t xml:space="preserve">IS THIS WITHDRAWAL SUSTAINABLE?</t>
  </si>
  <si>
    <t xml:space="preserve">Months the corpus will last</t>
  </si>
  <si>
    <t xml:space="preserve">999 means it never runs out</t>
  </si>
  <si>
    <t xml:space="preserve">Years the corpus will last</t>
  </si>
  <si>
    <t xml:space="preserve">Corpus balance after your chosen period</t>
  </si>
  <si>
    <t xml:space="preserve">Total withdrawn over that period</t>
  </si>
  <si>
    <t xml:space="preserve">Withdrawal rate per year</t>
  </si>
  <si>
    <t xml:space="preserve">Keep under 5-6% for safety</t>
  </si>
  <si>
    <t xml:space="preserve">Safe monthly withdrawal (never depletes)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</si>
  <si>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</si>
  <si>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</si>
  <si>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</si>
  <si>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</si>
  <si>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safest rule: withdraw less than what the corpus earns, and your capital stays intact for life.</t>
  </si>
  <si>
    <t xml:space="preserve">© Pratyush Goel  •  The 21 Codes of Wealth  •  wealth.goelpratyush.com  —  Educational tool only, not investment or tax advice.</t>
  </si>
  <si>
    <t xml:space="preserve">Year-by-Year Corpus Balance</t>
  </si>
  <si>
    <t xml:space="preserve">Year</t>
  </si>
  <si>
    <t xml:space="preserve">Withdrawn that year</t>
  </si>
  <si>
    <t xml:space="preserve">Cumulative withdrawn</t>
  </si>
  <si>
    <t xml:space="preserve">Closing corpus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</si>
</sst>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  <numFmt numFmtId="169" formatCode="#,##0.0&quot; months&quot;"/>
    <numFmt numFmtId="170" formatCode="#,##0.0&quot; years&quot;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9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70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</v>
      </c>
      <c r="D6" s="7"/>
    </row>
    <row r="7" customFormat="false" ht="15" hidden="false" customHeight="false" outlineLevel="0" collapsed="false">
      <c r="B7" s="5" t="s">
        <v>5</v>
      </c>
      <c r="C7" s="6" t="n">
        <v>30000</v>
      </c>
      <c r="D7" s="7"/>
    </row>
    <row r="8" customFormat="false" ht="15" hidden="false" customHeight="false" outlineLevel="0" collapsed="false">
      <c r="B8" s="5" t="s">
        <v>6</v>
      </c>
      <c r="C8" s="8" t="n">
        <v>0.09</v>
      </c>
      <c r="D8" s="7"/>
    </row>
    <row r="9" customFormat="false" ht="15" hidden="false" customHeight="false" outlineLevel="0" collapsed="false">
      <c r="B9" s="5" t="s">
        <v>7</v>
      </c>
      <c r="C9" s="9" t="n">
        <v>20</v>
      </c>
      <c r="D9" s="7"/>
    </row>
    <row r="11" customFormat="false" ht="21.75" hidden="false" customHeight="true" outlineLevel="0" collapsed="false">
      <c r="B11" s="4" t="s">
        <v>8</v>
      </c>
      <c r="C11" s="4"/>
      <c r="D11" s="4"/>
    </row>
    <row r="12" customFormat="false" ht="15" hidden="false" customHeight="false" outlineLevel="0" collapsed="false">
      <c r="B12" s="10" t="s">
        <v>9</v>
      </c>
      <c r="C12" s="11" t="n">
        <f aca="false">$C$8/12</f>
        <v>0.0075</v>
      </c>
      <c r="D12" s="12"/>
    </row>
    <row r="13" customFormat="false" ht="15" hidden="false" customHeight="false" outlineLevel="0" collapsed="false">
      <c r="B13" s="10" t="s">
        <v>10</v>
      </c>
      <c r="C13" s="13" t="n">
        <f aca="false">$C$6*$C$8/12</f>
        <v>37500</v>
      </c>
      <c r="D13" s="12" t="s">
        <v>11</v>
      </c>
    </row>
    <row r="14" customFormat="false" ht="15" hidden="false" customHeight="false" outlineLevel="0" collapsed="false">
      <c r="B14" s="10" t="s">
        <v>12</v>
      </c>
      <c r="C14" s="14" t="str">
        <f aca="false">IF($C$7&lt;=$C$13,"Yes — corpus keeps growing","No — corpus will run out")</f>
        <v>Yes — corpus keeps growing</v>
      </c>
      <c r="D14" s="12"/>
    </row>
    <row r="15" customFormat="false" ht="15" hidden="false" customHeight="false" outlineLevel="0" collapsed="false">
      <c r="B15" s="15" t="s">
        <v>13</v>
      </c>
      <c r="C15" s="16" t="n">
        <f aca="false">IFERROR(IF($C$7&lt;=$C$13,999,NPER($C$8/12,$C$7,-$C$6,0)),999)</f>
        <v>999</v>
      </c>
      <c r="D15" s="17" t="s">
        <v>14</v>
      </c>
    </row>
    <row r="16" customFormat="false" ht="15" hidden="false" customHeight="false" outlineLevel="0" collapsed="false">
      <c r="B16" s="10" t="s">
        <v>15</v>
      </c>
      <c r="C16" s="18" t="n">
        <f aca="false">IFERROR(IF($C$7&lt;=$C$13,99,NPER($C$8/12,$C$7,-$C$6,0)/12),99)</f>
        <v>99</v>
      </c>
      <c r="D16" s="12"/>
    </row>
    <row r="17" customFormat="false" ht="15" hidden="false" customHeight="false" outlineLevel="0" collapsed="false">
      <c r="B17" s="10" t="s">
        <v>16</v>
      </c>
      <c r="C17" s="13" t="n">
        <f aca="false">MAX(0,FV($C$8/12,$C$9*12,$C$7,-$C$6))</f>
        <v>10009151.5244726</v>
      </c>
      <c r="D17" s="12"/>
    </row>
    <row r="18" customFormat="false" ht="15" hidden="false" customHeight="false" outlineLevel="0" collapsed="false">
      <c r="B18" s="10" t="s">
        <v>17</v>
      </c>
      <c r="C18" s="13" t="n">
        <f aca="false">$C$7*12*MIN($C$9,IFERROR(IF($C$7&lt;=$C$13,$C$9,NPER($C$8/12,$C$7,-$C$6,0)/12),$C$9))</f>
        <v>7200000</v>
      </c>
      <c r="D18" s="12"/>
    </row>
    <row r="19" customFormat="false" ht="15" hidden="false" customHeight="false" outlineLevel="0" collapsed="false">
      <c r="B19" s="10" t="s">
        <v>18</v>
      </c>
      <c r="C19" s="11" t="n">
        <f aca="false">IFERROR($C$7*12/$C$6,0)</f>
        <v>0.072</v>
      </c>
      <c r="D19" s="12" t="s">
        <v>19</v>
      </c>
    </row>
    <row r="20" customFormat="false" ht="15" hidden="false" customHeight="false" outlineLevel="0" collapsed="false">
      <c r="B20" s="10" t="s">
        <v>20</v>
      </c>
      <c r="C20" s="13" t="n">
        <f aca="false">$C$6*$C$8/12</f>
        <v>37500</v>
      </c>
      <c r="D20" s="12"/>
    </row>
    <row r="22" customFormat="false" ht="21.75" hidden="false" customHeight="true" outlineLevel="0" collapsed="false">
      <c r="B22" s="4" t="s">
        <v>21</v>
      </c>
      <c r="C22" s="4"/>
      <c r="D22" s="4"/>
    </row>
    <row r="23" customFormat="false" ht="15" hidden="false" customHeight="true" outlineLevel="0" collapsed="false">
      <c r="B23" s="19" t="s">
        <v>22</v>
      </c>
      <c r="C23" s="19"/>
      <c r="D23" s="19"/>
    </row>
    <row r="24" customFormat="false" ht="15" hidden="false" customHeight="true" outlineLevel="0" collapsed="false">
      <c r="B24" s="19" t="s">
        <v>23</v>
      </c>
      <c r="C24" s="19"/>
      <c r="D24" s="19"/>
    </row>
    <row r="25" customFormat="false" ht="15" hidden="false" customHeight="true" outlineLevel="0" collapsed="false">
      <c r="B25" s="19" t="s">
        <v>24</v>
      </c>
      <c r="C25" s="19"/>
      <c r="D25" s="19"/>
    </row>
    <row r="26" customFormat="false" ht="15" hidden="false" customHeight="true" outlineLevel="0" collapsed="false">
      <c r="B26" s="19" t="s">
        <v>25</v>
      </c>
      <c r="C26" s="19"/>
      <c r="D26" s="19"/>
    </row>
    <row r="28" customFormat="false" ht="19.5" hidden="false" customHeight="true" outlineLevel="0" collapsed="false">
      <c r="B28" s="20" t="s">
        <v>26</v>
      </c>
      <c r="C28" s="20"/>
      <c r="D28" s="20"/>
    </row>
  </sheetData>
  <mergeCells count="11">
    <mergeCell ref="B1:D1"/>
    <mergeCell ref="B2:D2"/>
    <mergeCell ref="B3:D3"/>
    <mergeCell ref="B5:D5"/>
    <mergeCell ref="B11:D11"/>
    <mergeCell ref="B22:D22"/>
    <mergeCell ref="B23:D23"/>
    <mergeCell ref="B24:D24"/>
    <mergeCell ref="B25:D25"/>
    <mergeCell ref="B26:D26"/>
    <mergeCell ref="B28:D2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"/>
    <col collapsed="false" customWidth="true" hidden="false" outlineLevel="0" max="5" min="3" style="0" width="22"/>
  </cols>
  <sheetData>
    <row r="1" customFormat="false" ht="27.75" hidden="false" customHeight="true" outlineLevel="0" collapsed="false">
      <c r="B1" s="21" t="s">
        <v>27</v>
      </c>
      <c r="C1" s="21"/>
      <c r="D1" s="21"/>
      <c r="E1" s="21"/>
    </row>
    <row r="3" customFormat="false" ht="30" hidden="false" customHeight="true" outlineLevel="0" collapsed="false">
      <c r="B3" s="22" t="s">
        <v>28</v>
      </c>
      <c r="C3" s="22" t="s">
        <v>29</v>
      </c>
      <c r="D3" s="22" t="s">
        <v>30</v>
      </c>
      <c r="E3" s="22" t="s">
        <v>31</v>
      </c>
    </row>
    <row r="4" customFormat="false" ht="15" hidden="false" customHeight="false" outlineLevel="0" collapsed="false">
      <c r="B4" s="23" t="n">
        <f aca="false">IF(1&gt;SWP!$C$9,"",1)</f>
        <v>1</v>
      </c>
      <c r="C4" s="24" t="n">
        <f aca="false">IF($B4="","",IF($E4&lt;=0,0,SWP!$C$7*12))</f>
        <v>360000</v>
      </c>
      <c r="D4" s="24" t="n">
        <f aca="false">IF($B4="","",SWP!$C$7*12*$B4)</f>
        <v>360000</v>
      </c>
      <c r="E4" s="24" t="n">
        <f aca="false">IF($B4="","",MAX(0,FV(SWP!$C$8/12,$B4*12,SWP!$C$7,-SWP!$C$6)))</f>
        <v>5093806.89767098</v>
      </c>
    </row>
    <row r="5" customFormat="false" ht="15" hidden="false" customHeight="false" outlineLevel="0" collapsed="false">
      <c r="B5" s="25" t="n">
        <f aca="false">IF(2&gt;SWP!$C$9,"",2)</f>
        <v>2</v>
      </c>
      <c r="C5" s="26" t="n">
        <f aca="false">IF($B5="","",IF($E5&lt;=0,0,SWP!$C$7*12))</f>
        <v>360000</v>
      </c>
      <c r="D5" s="26" t="n">
        <f aca="false">IF($B5="","",SWP!$C$7*12*$B5)</f>
        <v>720000</v>
      </c>
      <c r="E5" s="26" t="n">
        <f aca="false">IF($B5="","",MAX(0,FV(SWP!$C$8/12,$B5*12,SWP!$C$7,-SWP!$C$6)))</f>
        <v>5196413.52939262</v>
      </c>
    </row>
    <row r="6" customFormat="false" ht="15" hidden="false" customHeight="false" outlineLevel="0" collapsed="false">
      <c r="B6" s="23" t="n">
        <f aca="false">IF(3&gt;SWP!$C$9,"",3)</f>
        <v>3</v>
      </c>
      <c r="C6" s="24" t="n">
        <f aca="false">IF($B6="","",IF($E6&lt;=0,0,SWP!$C$7*12))</f>
        <v>360000</v>
      </c>
      <c r="D6" s="24" t="n">
        <f aca="false">IF($B6="","",SWP!$C$7*12*$B6)</f>
        <v>1080000</v>
      </c>
      <c r="E6" s="24" t="n">
        <f aca="false">IF($B6="","",MAX(0,FV(SWP!$C$8/12,$B6*12,SWP!$C$7,-SWP!$C$6)))</f>
        <v>5308645.37091654</v>
      </c>
    </row>
    <row r="7" customFormat="false" ht="15" hidden="false" customHeight="false" outlineLevel="0" collapsed="false">
      <c r="B7" s="25" t="n">
        <f aca="false">IF(4&gt;SWP!$C$9,"",4)</f>
        <v>4</v>
      </c>
      <c r="C7" s="26" t="n">
        <f aca="false">IF($B7="","",IF($E7&lt;=0,0,SWP!$C$7*12))</f>
        <v>360000</v>
      </c>
      <c r="D7" s="26" t="n">
        <f aca="false">IF($B7="","",SWP!$C$7*12*$B7)</f>
        <v>1440000</v>
      </c>
      <c r="E7" s="26" t="n">
        <f aca="false">IF($B7="","",MAX(0,FV(SWP!$C$8/12,$B7*12,SWP!$C$7,-SWP!$C$6)))</f>
        <v>5431405.33331371</v>
      </c>
    </row>
    <row r="8" customFormat="false" ht="15" hidden="false" customHeight="false" outlineLevel="0" collapsed="false">
      <c r="B8" s="23" t="n">
        <f aca="false">IF(5&gt;SWP!$C$9,"",5)</f>
        <v>5</v>
      </c>
      <c r="C8" s="24" t="n">
        <f aca="false">IF($B8="","",IF($E8&lt;=0,0,SWP!$C$7*12))</f>
        <v>360000</v>
      </c>
      <c r="D8" s="24" t="n">
        <f aca="false">IF($B8="","",SWP!$C$7*12*$B8)</f>
        <v>1800000</v>
      </c>
      <c r="E8" s="24" t="n">
        <f aca="false">IF($B8="","",MAX(0,FV(SWP!$C$8/12,$B8*12,SWP!$C$7,-SWP!$C$6)))</f>
        <v>5565681.02694157</v>
      </c>
    </row>
    <row r="9" customFormat="false" ht="15" hidden="false" customHeight="false" outlineLevel="0" collapsed="false">
      <c r="B9" s="25" t="n">
        <f aca="false">IF(6&gt;SWP!$C$9,"",6)</f>
        <v>6</v>
      </c>
      <c r="C9" s="26" t="n">
        <f aca="false">IF($B9="","",IF($E9&lt;=0,0,SWP!$C$7*12))</f>
        <v>360000</v>
      </c>
      <c r="D9" s="26" t="n">
        <f aca="false">IF($B9="","",SWP!$C$7*12*$B9)</f>
        <v>2160000</v>
      </c>
      <c r="E9" s="26" t="n">
        <f aca="false">IF($B9="","",MAX(0,FV(SWP!$C$8/12,$B9*12,SWP!$C$7,-SWP!$C$6)))</f>
        <v>5712552.70682128</v>
      </c>
    </row>
    <row r="10" customFormat="false" ht="15" hidden="false" customHeight="false" outlineLevel="0" collapsed="false">
      <c r="B10" s="23" t="n">
        <f aca="false">IF(7&gt;SWP!$C$9,"",7)</f>
        <v>7</v>
      </c>
      <c r="C10" s="24" t="n">
        <f aca="false">IF($B10="","",IF($E10&lt;=0,0,SWP!$C$7*12))</f>
        <v>360000</v>
      </c>
      <c r="D10" s="24" t="n">
        <f aca="false">IF($B10="","",SWP!$C$7*12*$B10)</f>
        <v>2520000</v>
      </c>
      <c r="E10" s="24" t="n">
        <f aca="false">IF($B10="","",MAX(0,FV(SWP!$C$8/12,$B10*12,SWP!$C$7,-SWP!$C$6)))</f>
        <v>5873201.96334623</v>
      </c>
    </row>
    <row r="11" customFormat="false" ht="15" hidden="false" customHeight="false" outlineLevel="0" collapsed="false">
      <c r="B11" s="25" t="n">
        <f aca="false">IF(8&gt;SWP!$C$9,"",8)</f>
        <v>8</v>
      </c>
      <c r="C11" s="26" t="n">
        <f aca="false">IF($B11="","",IF($E11&lt;=0,0,SWP!$C$7*12))</f>
        <v>360000</v>
      </c>
      <c r="D11" s="26" t="n">
        <f aca="false">IF($B11="","",SWP!$C$7*12*$B11)</f>
        <v>2880000</v>
      </c>
      <c r="E11" s="26" t="n">
        <f aca="false">IF($B11="","",MAX(0,FV(SWP!$C$8/12,$B11*12,SWP!$C$7,-SWP!$C$6)))</f>
        <v>6048921.22823894</v>
      </c>
    </row>
    <row r="12" customFormat="false" ht="15" hidden="false" customHeight="false" outlineLevel="0" collapsed="false">
      <c r="B12" s="23" t="n">
        <f aca="false">IF(9&gt;SWP!$C$9,"",9)</f>
        <v>9</v>
      </c>
      <c r="C12" s="24" t="n">
        <f aca="false">IF($B12="","",IF($E12&lt;=0,0,SWP!$C$7*12))</f>
        <v>360000</v>
      </c>
      <c r="D12" s="24" t="n">
        <f aca="false">IF($B12="","",SWP!$C$7*12*$B12)</f>
        <v>3240000</v>
      </c>
      <c r="E12" s="24" t="n">
        <f aca="false">IF($B12="","",MAX(0,FV(SWP!$C$8/12,$B12*12,SWP!$C$7,-SWP!$C$6)))</f>
        <v>6241124.17223225</v>
      </c>
    </row>
    <row r="13" customFormat="false" ht="15" hidden="false" customHeight="false" outlineLevel="0" collapsed="false">
      <c r="B13" s="25" t="n">
        <f aca="false">IF(10&gt;SWP!$C$9,"",10)</f>
        <v>10</v>
      </c>
      <c r="C13" s="26" t="n">
        <f aca="false">IF($B13="","",IF($E13&lt;=0,0,SWP!$C$7*12))</f>
        <v>360000</v>
      </c>
      <c r="D13" s="26" t="n">
        <f aca="false">IF($B13="","",SWP!$C$7*12*$B13)</f>
        <v>3600000</v>
      </c>
      <c r="E13" s="26" t="n">
        <f aca="false">IF($B13="","",MAX(0,FV(SWP!$C$8/12,$B13*12,SWP!$C$7,-SWP!$C$6)))</f>
        <v>6451357.07812481</v>
      </c>
    </row>
    <row r="14" customFormat="false" ht="15" hidden="false" customHeight="false" outlineLevel="0" collapsed="false">
      <c r="B14" s="23" t="n">
        <f aca="false">IF(11&gt;SWP!$C$9,"",11)</f>
        <v>11</v>
      </c>
      <c r="C14" s="24" t="n">
        <f aca="false">IF($B14="","",IF($E14&lt;=0,0,SWP!$C$7*12))</f>
        <v>360000</v>
      </c>
      <c r="D14" s="24" t="n">
        <f aca="false">IF($B14="","",SWP!$C$7*12*$B14)</f>
        <v>3960000</v>
      </c>
      <c r="E14" s="24" t="n">
        <f aca="false">IF($B14="","",MAX(0,FV(SWP!$C$8/12,$B14*12,SWP!$C$7,-SWP!$C$6)))</f>
        <v>6681311.28070751</v>
      </c>
    </row>
    <row r="15" customFormat="false" ht="15" hidden="false" customHeight="false" outlineLevel="0" collapsed="false">
      <c r="B15" s="25" t="n">
        <f aca="false">IF(12&gt;SWP!$C$9,"",12)</f>
        <v>12</v>
      </c>
      <c r="C15" s="26" t="n">
        <f aca="false">IF($B15="","",IF($E15&lt;=0,0,SWP!$C$7*12))</f>
        <v>360000</v>
      </c>
      <c r="D15" s="26" t="n">
        <f aca="false">IF($B15="","",SWP!$C$7*12*$B15)</f>
        <v>4320000</v>
      </c>
      <c r="E15" s="26" t="n">
        <f aca="false">IF($B15="","",MAX(0,FV(SWP!$C$8/12,$B15*12,SWP!$C$7,-SWP!$C$6)))</f>
        <v>6932836.77364089</v>
      </c>
    </row>
    <row r="16" customFormat="false" ht="15" hidden="false" customHeight="false" outlineLevel="0" collapsed="false">
      <c r="B16" s="23" t="n">
        <f aca="false">IF(13&gt;SWP!$C$9,"",13)</f>
        <v>13</v>
      </c>
      <c r="C16" s="24" t="n">
        <f aca="false">IF($B16="","",IF($E16&lt;=0,0,SWP!$C$7*12))</f>
        <v>360000</v>
      </c>
      <c r="D16" s="24" t="n">
        <f aca="false">IF($B16="","",SWP!$C$7*12*$B16)</f>
        <v>4680000</v>
      </c>
      <c r="E16" s="24" t="n">
        <f aca="false">IF($B16="","",MAX(0,FV(SWP!$C$8/12,$B16*12,SWP!$C$7,-SWP!$C$6)))</f>
        <v>7207957.09275152</v>
      </c>
    </row>
    <row r="17" customFormat="false" ht="15" hidden="false" customHeight="false" outlineLevel="0" collapsed="false">
      <c r="B17" s="25" t="n">
        <f aca="false">IF(14&gt;SWP!$C$9,"",14)</f>
        <v>14</v>
      </c>
      <c r="C17" s="26" t="n">
        <f aca="false">IF($B17="","",IF($E17&lt;=0,0,SWP!$C$7*12))</f>
        <v>360000</v>
      </c>
      <c r="D17" s="26" t="n">
        <f aca="false">IF($B17="","",SWP!$C$7*12*$B17)</f>
        <v>5040000</v>
      </c>
      <c r="E17" s="26" t="n">
        <f aca="false">IF($B17="","",MAX(0,FV(SWP!$C$8/12,$B17*12,SWP!$C$7,-SWP!$C$6)))</f>
        <v>7508885.59548417</v>
      </c>
    </row>
    <row r="18" customFormat="false" ht="15" hidden="false" customHeight="false" outlineLevel="0" collapsed="false">
      <c r="B18" s="23" t="n">
        <f aca="false">IF(15&gt;SWP!$C$9,"",15)</f>
        <v>15</v>
      </c>
      <c r="C18" s="24" t="n">
        <f aca="false">IF($B18="","",IF($E18&lt;=0,0,SWP!$C$7*12))</f>
        <v>360000</v>
      </c>
      <c r="D18" s="24" t="n">
        <f aca="false">IF($B18="","",SWP!$C$7*12*$B18)</f>
        <v>5400000</v>
      </c>
      <c r="E18" s="24" t="n">
        <f aca="false">IF($B18="","",MAX(0,FV(SWP!$C$8/12,$B18*12,SWP!$C$7,-SWP!$C$6)))</f>
        <v>7838043.26747894</v>
      </c>
    </row>
    <row r="19" customFormat="false" ht="15" hidden="false" customHeight="false" outlineLevel="0" collapsed="false">
      <c r="B19" s="25" t="n">
        <f aca="false">IF(16&gt;SWP!$C$9,"",16)</f>
        <v>16</v>
      </c>
      <c r="C19" s="26" t="n">
        <f aca="false">IF($B19="","",IF($E19&lt;=0,0,SWP!$C$7*12))</f>
        <v>360000</v>
      </c>
      <c r="D19" s="26" t="n">
        <f aca="false">IF($B19="","",SWP!$C$7*12*$B19)</f>
        <v>5760000</v>
      </c>
      <c r="E19" s="26" t="n">
        <f aca="false">IF($B19="","",MAX(0,FV(SWP!$C$8/12,$B19*12,SWP!$C$7,-SWP!$C$6)))</f>
        <v>8198078.19952815</v>
      </c>
    </row>
    <row r="20" customFormat="false" ht="15" hidden="false" customHeight="false" outlineLevel="0" collapsed="false">
      <c r="B20" s="23" t="n">
        <f aca="false">IF(17&gt;SWP!$C$9,"",17)</f>
        <v>17</v>
      </c>
      <c r="C20" s="24" t="n">
        <f aca="false">IF($B20="","",IF($E20&lt;=0,0,SWP!$C$7*12))</f>
        <v>360000</v>
      </c>
      <c r="D20" s="24" t="n">
        <f aca="false">IF($B20="","",SWP!$C$7*12*$B20)</f>
        <v>6120000</v>
      </c>
      <c r="E20" s="24" t="n">
        <f aca="false">IF($B20="","",MAX(0,FV(SWP!$C$8/12,$B20*12,SWP!$C$7,-SWP!$C$6)))</f>
        <v>8591886.89160607</v>
      </c>
    </row>
    <row r="21" customFormat="false" ht="15" hidden="false" customHeight="false" outlineLevel="0" collapsed="false">
      <c r="B21" s="25" t="n">
        <f aca="false">IF(18&gt;SWP!$C$9,"",18)</f>
        <v>18</v>
      </c>
      <c r="C21" s="26" t="n">
        <f aca="false">IF($B21="","",IF($E21&lt;=0,0,SWP!$C$7*12))</f>
        <v>360000</v>
      </c>
      <c r="D21" s="26" t="n">
        <f aca="false">IF($B21="","",SWP!$C$7*12*$B21)</f>
        <v>6480000</v>
      </c>
      <c r="E21" s="26" t="n">
        <f aca="false">IF($B21="","",MAX(0,FV(SWP!$C$8/12,$B21*12,SWP!$C$7,-SWP!$C$6)))</f>
        <v>9022637.5553637</v>
      </c>
    </row>
    <row r="22" customFormat="false" ht="15" hidden="false" customHeight="false" outlineLevel="0" collapsed="false">
      <c r="B22" s="23" t="n">
        <f aca="false">IF(19&gt;SWP!$C$9,"",19)</f>
        <v>19</v>
      </c>
      <c r="C22" s="24" t="n">
        <f aca="false">IF($B22="","",IF($E22&lt;=0,0,SWP!$C$7*12))</f>
        <v>360000</v>
      </c>
      <c r="D22" s="24" t="n">
        <f aca="false">IF($B22="","",SWP!$C$7*12*$B22)</f>
        <v>6840000</v>
      </c>
      <c r="E22" s="24" t="n">
        <f aca="false">IF($B22="","",MAX(0,FV(SWP!$C$8/12,$B22*12,SWP!$C$7,-SWP!$C$6)))</f>
        <v>9493795.60255814</v>
      </c>
    </row>
    <row r="23" customFormat="false" ht="15" hidden="false" customHeight="false" outlineLevel="0" collapsed="false">
      <c r="B23" s="25" t="n">
        <f aca="false">IF(20&gt;SWP!$C$9,"",20)</f>
        <v>20</v>
      </c>
      <c r="C23" s="26" t="n">
        <f aca="false">IF($B23="","",IF($E23&lt;=0,0,SWP!$C$7*12))</f>
        <v>360000</v>
      </c>
      <c r="D23" s="26" t="n">
        <f aca="false">IF($B23="","",SWP!$C$7*12*$B23)</f>
        <v>7200000</v>
      </c>
      <c r="E23" s="26" t="n">
        <f aca="false">IF($B23="","",MAX(0,FV(SWP!$C$8/12,$B23*12,SWP!$C$7,-SWP!$C$6)))</f>
        <v>10009151.5244726</v>
      </c>
    </row>
    <row r="24" customFormat="false" ht="15" hidden="false" customHeight="false" outlineLevel="0" collapsed="false">
      <c r="B24" s="23" t="str">
        <f aca="false">IF(21&gt;SWP!$C$9,"",21)</f>
        <v/>
      </c>
      <c r="C24" s="24" t="str">
        <f aca="false">IF($B24="","",IF($E24&lt;=0,0,SWP!$C$7*12))</f>
        <v/>
      </c>
      <c r="D24" s="24" t="str">
        <f aca="false">IF($B24="","",SWP!$C$7*12*$B24)</f>
        <v/>
      </c>
      <c r="E24" s="24" t="str">
        <f aca="false">IF($B24="","",MAX(0,FV(SWP!$C$8/12,$B24*12,SWP!$C$7,-SWP!$C$6)))</f>
        <v/>
      </c>
    </row>
    <row r="25" customFormat="false" ht="15" hidden="false" customHeight="false" outlineLevel="0" collapsed="false">
      <c r="B25" s="25" t="str">
        <f aca="false">IF(22&gt;SWP!$C$9,"",22)</f>
        <v/>
      </c>
      <c r="C25" s="26" t="str">
        <f aca="false">IF($B25="","",IF($E25&lt;=0,0,SWP!$C$7*12))</f>
        <v/>
      </c>
      <c r="D25" s="26" t="str">
        <f aca="false">IF($B25="","",SWP!$C$7*12*$B25)</f>
        <v/>
      </c>
      <c r="E25" s="26" t="str">
        <f aca="false">IF($B25="","",MAX(0,FV(SWP!$C$8/12,$B25*12,SWP!$C$7,-SWP!$C$6)))</f>
        <v/>
      </c>
    </row>
    <row r="26" customFormat="false" ht="15" hidden="false" customHeight="false" outlineLevel="0" collapsed="false">
      <c r="B26" s="23" t="str">
        <f aca="false">IF(23&gt;SWP!$C$9,"",23)</f>
        <v/>
      </c>
      <c r="C26" s="24" t="str">
        <f aca="false">IF($B26="","",IF($E26&lt;=0,0,SWP!$C$7*12))</f>
        <v/>
      </c>
      <c r="D26" s="24" t="str">
        <f aca="false">IF($B26="","",SWP!$C$7*12*$B26)</f>
        <v/>
      </c>
      <c r="E26" s="24" t="str">
        <f aca="false">IF($B26="","",MAX(0,FV(SWP!$C$8/12,$B26*12,SWP!$C$7,-SWP!$C$6)))</f>
        <v/>
      </c>
    </row>
    <row r="27" customFormat="false" ht="15" hidden="false" customHeight="false" outlineLevel="0" collapsed="false">
      <c r="B27" s="25" t="str">
        <f aca="false">IF(24&gt;SWP!$C$9,"",24)</f>
        <v/>
      </c>
      <c r="C27" s="26" t="str">
        <f aca="false">IF($B27="","",IF($E27&lt;=0,0,SWP!$C$7*12))</f>
        <v/>
      </c>
      <c r="D27" s="26" t="str">
        <f aca="false">IF($B27="","",SWP!$C$7*12*$B27)</f>
        <v/>
      </c>
      <c r="E27" s="26" t="str">
        <f aca="false">IF($B27="","",MAX(0,FV(SWP!$C$8/12,$B27*12,SWP!$C$7,-SWP!$C$6)))</f>
        <v/>
      </c>
    </row>
    <row r="28" customFormat="false" ht="15" hidden="false" customHeight="false" outlineLevel="0" collapsed="false">
      <c r="B28" s="23" t="str">
        <f aca="false">IF(25&gt;SWP!$C$9,"",25)</f>
        <v/>
      </c>
      <c r="C28" s="24" t="str">
        <f aca="false">IF($B28="","",IF($E28&lt;=0,0,SWP!$C$7*12))</f>
        <v/>
      </c>
      <c r="D28" s="24" t="str">
        <f aca="false">IF($B28="","",SWP!$C$7*12*$B28)</f>
        <v/>
      </c>
      <c r="E28" s="24" t="str">
        <f aca="false">IF($B28="","",MAX(0,FV(SWP!$C$8/12,$B28*12,SWP!$C$7,-SWP!$C$6)))</f>
        <v/>
      </c>
    </row>
    <row r="29" customFormat="false" ht="15" hidden="false" customHeight="false" outlineLevel="0" collapsed="false">
      <c r="B29" s="25" t="str">
        <f aca="false">IF(26&gt;SWP!$C$9,"",26)</f>
        <v/>
      </c>
      <c r="C29" s="26" t="str">
        <f aca="false">IF($B29="","",IF($E29&lt;=0,0,SWP!$C$7*12))</f>
        <v/>
      </c>
      <c r="D29" s="26" t="str">
        <f aca="false">IF($B29="","",SWP!$C$7*12*$B29)</f>
        <v/>
      </c>
      <c r="E29" s="26" t="str">
        <f aca="false">IF($B29="","",MAX(0,FV(SWP!$C$8/12,$B29*12,SWP!$C$7,-SWP!$C$6)))</f>
        <v/>
      </c>
    </row>
    <row r="30" customFormat="false" ht="15" hidden="false" customHeight="false" outlineLevel="0" collapsed="false">
      <c r="B30" s="23" t="str">
        <f aca="false">IF(27&gt;SWP!$C$9,"",27)</f>
        <v/>
      </c>
      <c r="C30" s="24" t="str">
        <f aca="false">IF($B30="","",IF($E30&lt;=0,0,SWP!$C$7*12))</f>
        <v/>
      </c>
      <c r="D30" s="24" t="str">
        <f aca="false">IF($B30="","",SWP!$C$7*12*$B30)</f>
        <v/>
      </c>
      <c r="E30" s="24" t="str">
        <f aca="false">IF($B30="","",MAX(0,FV(SWP!$C$8/12,$B30*12,SWP!$C$7,-SWP!$C$6)))</f>
        <v/>
      </c>
    </row>
    <row r="31" customFormat="false" ht="15" hidden="false" customHeight="false" outlineLevel="0" collapsed="false">
      <c r="B31" s="25" t="str">
        <f aca="false">IF(28&gt;SWP!$C$9,"",28)</f>
        <v/>
      </c>
      <c r="C31" s="26" t="str">
        <f aca="false">IF($B31="","",IF($E31&lt;=0,0,SWP!$C$7*12))</f>
        <v/>
      </c>
      <c r="D31" s="26" t="str">
        <f aca="false">IF($B31="","",SWP!$C$7*12*$B31)</f>
        <v/>
      </c>
      <c r="E31" s="26" t="str">
        <f aca="false">IF($B31="","",MAX(0,FV(SWP!$C$8/12,$B31*12,SWP!$C$7,-SWP!$C$6)))</f>
        <v/>
      </c>
    </row>
    <row r="32" customFormat="false" ht="15" hidden="false" customHeight="false" outlineLevel="0" collapsed="false">
      <c r="B32" s="23" t="str">
        <f aca="false">IF(29&gt;SWP!$C$9,"",29)</f>
        <v/>
      </c>
      <c r="C32" s="24" t="str">
        <f aca="false">IF($B32="","",IF($E32&lt;=0,0,SWP!$C$7*12))</f>
        <v/>
      </c>
      <c r="D32" s="24" t="str">
        <f aca="false">IF($B32="","",SWP!$C$7*12*$B32)</f>
        <v/>
      </c>
      <c r="E32" s="24" t="str">
        <f aca="false">IF($B32="","",MAX(0,FV(SWP!$C$8/12,$B32*12,SWP!$C$7,-SWP!$C$6)))</f>
        <v/>
      </c>
    </row>
    <row r="33" customFormat="false" ht="15" hidden="false" customHeight="false" outlineLevel="0" collapsed="false">
      <c r="B33" s="25" t="str">
        <f aca="false">IF(30&gt;SWP!$C$9,"",30)</f>
        <v/>
      </c>
      <c r="C33" s="26" t="str">
        <f aca="false">IF($B33="","",IF($E33&lt;=0,0,SWP!$C$7*12))</f>
        <v/>
      </c>
      <c r="D33" s="26" t="str">
        <f aca="false">IF($B33="","",SWP!$C$7*12*$B33)</f>
        <v/>
      </c>
      <c r="E33" s="26" t="str">
        <f aca="false">IF($B33="","",MAX(0,FV(SWP!$C$8/12,$B33*12,SWP!$C$7,-SWP!$C$6)))</f>
        <v/>
      </c>
    </row>
    <row r="34" customFormat="false" ht="15" hidden="false" customHeight="false" outlineLevel="0" collapsed="false">
      <c r="B34" s="23" t="str">
        <f aca="false">IF(31&gt;SWP!$C$9,"",31)</f>
        <v/>
      </c>
      <c r="C34" s="24" t="str">
        <f aca="false">IF($B34="","",IF($E34&lt;=0,0,SWP!$C$7*12))</f>
        <v/>
      </c>
      <c r="D34" s="24" t="str">
        <f aca="false">IF($B34="","",SWP!$C$7*12*$B34)</f>
        <v/>
      </c>
      <c r="E34" s="24" t="str">
        <f aca="false">IF($B34="","",MAX(0,FV(SWP!$C$8/12,$B34*12,SWP!$C$7,-SWP!$C$6)))</f>
        <v/>
      </c>
    </row>
    <row r="35" customFormat="false" ht="15" hidden="false" customHeight="false" outlineLevel="0" collapsed="false">
      <c r="B35" s="25" t="str">
        <f aca="false">IF(32&gt;SWP!$C$9,"",32)</f>
        <v/>
      </c>
      <c r="C35" s="26" t="str">
        <f aca="false">IF($B35="","",IF($E35&lt;=0,0,SWP!$C$7*12))</f>
        <v/>
      </c>
      <c r="D35" s="26" t="str">
        <f aca="false">IF($B35="","",SWP!$C$7*12*$B35)</f>
        <v/>
      </c>
      <c r="E35" s="26" t="str">
        <f aca="false">IF($B35="","",MAX(0,FV(SWP!$C$8/12,$B35*12,SWP!$C$7,-SWP!$C$6)))</f>
        <v/>
      </c>
    </row>
    <row r="36" customFormat="false" ht="15" hidden="false" customHeight="false" outlineLevel="0" collapsed="false">
      <c r="B36" s="23" t="str">
        <f aca="false">IF(33&gt;SWP!$C$9,"",33)</f>
        <v/>
      </c>
      <c r="C36" s="24" t="str">
        <f aca="false">IF($B36="","",IF($E36&lt;=0,0,SWP!$C$7*12))</f>
        <v/>
      </c>
      <c r="D36" s="24" t="str">
        <f aca="false">IF($B36="","",SWP!$C$7*12*$B36)</f>
        <v/>
      </c>
      <c r="E36" s="24" t="str">
        <f aca="false">IF($B36="","",MAX(0,FV(SWP!$C$8/12,$B36*12,SWP!$C$7,-SWP!$C$6)))</f>
        <v/>
      </c>
    </row>
    <row r="37" customFormat="false" ht="15" hidden="false" customHeight="false" outlineLevel="0" collapsed="false">
      <c r="B37" s="25" t="str">
        <f aca="false">IF(34&gt;SWP!$C$9,"",34)</f>
        <v/>
      </c>
      <c r="C37" s="26" t="str">
        <f aca="false">IF($B37="","",IF($E37&lt;=0,0,SWP!$C$7*12))</f>
        <v/>
      </c>
      <c r="D37" s="26" t="str">
        <f aca="false">IF($B37="","",SWP!$C$7*12*$B37)</f>
        <v/>
      </c>
      <c r="E37" s="26" t="str">
        <f aca="false">IF($B37="","",MAX(0,FV(SWP!$C$8/12,$B37*12,SWP!$C$7,-SWP!$C$6)))</f>
        <v/>
      </c>
    </row>
    <row r="38" customFormat="false" ht="15" hidden="false" customHeight="false" outlineLevel="0" collapsed="false">
      <c r="B38" s="23" t="str">
        <f aca="false">IF(35&gt;SWP!$C$9,"",35)</f>
        <v/>
      </c>
      <c r="C38" s="24" t="str">
        <f aca="false">IF($B38="","",IF($E38&lt;=0,0,SWP!$C$7*12))</f>
        <v/>
      </c>
      <c r="D38" s="24" t="str">
        <f aca="false">IF($B38="","",SWP!$C$7*12*$B38)</f>
        <v/>
      </c>
      <c r="E38" s="24" t="str">
        <f aca="false">IF($B38="","",MAX(0,FV(SWP!$C$8/12,$B38*12,SWP!$C$7,-SWP!$C$6)))</f>
        <v/>
      </c>
    </row>
  </sheetData>
  <mergeCells count="1">
    <mergeCell ref="B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