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ep-Up SIP" sheetId="1" state="visible" r:id="rId3"/>
    <sheet name="Year by Year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<sst xmlns="http://schemas.openxmlformats.org/spreadsheetml/2006/main" count="31" uniqueCount="31">
  <si>
    <t xml:space="preserve">Step-Up SIP Calculator</t>
  </si>
  <si>
    <t xml:space="preserve">INVESTMENT   •   THE 21 CODES OF WEALTH   •   PRATYUSH GOEL</t>
  </si>
  <si>
    <t xml:space="preserve">Increase your SIP a little every year as your income grows. This shows how dramatically that changes the outcome.</t>
  </si>
  <si>
    <t xml:space="preserve">STEP 1  —  ENTER YOUR NUMBERS  (edit the shaded cells only)</t>
  </si>
  <si>
    <t xml:space="preserve">Starting monthly SIP</t>
  </si>
  <si>
    <t xml:space="preserve">Annual step-up in SIP</t>
  </si>
  <si>
    <t xml:space="preserve">Increase your SIP by this much each year</t>
  </si>
  <si>
    <t xml:space="preserve">Investment period (years)</t>
  </si>
  <si>
    <t xml:space="preserve">Expected annual return</t>
  </si>
  <si>
    <t xml:space="preserve">STEP 2  —  YOUR RESULTS  (calculated automatically)</t>
  </si>
  <si>
    <t xml:space="preserve">Monthly SIP in the final year</t>
  </si>
  <si>
    <t xml:space="preserve">Total amount invested</t>
  </si>
  <si>
    <t xml:space="preserve">MATURITY VALUE WITH STEP-UP</t>
  </si>
  <si>
    <t xml:space="preserve">Wealth gained</t>
  </si>
  <si>
    <t xml:space="preserve">Maturity WITHOUT step-up (flat SIP)</t>
  </si>
  <si>
    <t xml:space="preserve">Extra wealth from stepping up</t>
  </si>
  <si>
    <t xml:space="preserve">This is what a small annual raise buys</t>
  </si>
  <si>
    <t xml:space="preserve">Step-up advantage</t>
  </si>
  <si>
    <t xml:space="preserve">Growth multiple on money invested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</si>
  <si>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</si>
  <si>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</si>
  <si>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</si>
  <si>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</si>
  <si>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Maturity uses the standard growing-annuity formula: each year's 12 SIPs are compounded to the end of the period.</t>
  </si>
  <si>
    <t xml:space="preserve">© Pratyush Goel  •  The 21 Codes of Wealth  •  wealth.goelpratyush.com  —  Educational tool only, not investment or tax advice.</t>
  </si>
  <si>
    <t xml:space="preserve">Year-by-Year Step-Up SIP</t>
  </si>
  <si>
    <t xml:space="preserve">Year</t>
  </si>
  <si>
    <t xml:space="preserve">Monthly SIP that year</t>
  </si>
  <si>
    <t xml:space="preserve">Invested that year</t>
  </si>
  <si>
    <t xml:space="preserve">Cumulative invested</t>
  </si>
  <si>
    <t xml:space="preserve">Value at year end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</si>
</sst>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0.00\x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9"/>
      <color rgb="FF1F293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AFBFD"/>
      </patternFill>
    </fill>
    <fill>
      <patternFill patternType="solid">
        <fgColor rgb="FFFFFFFF"/>
        <bgColor rgb="FFFAFBFD"/>
      </patternFill>
    </fill>
    <fill>
      <patternFill patternType="solid">
        <fgColor rgb="FFFAFBFD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AFBFD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</v>
      </c>
      <c r="D6" s="7"/>
    </row>
    <row r="7" customFormat="false" ht="15" hidden="false" customHeight="false" outlineLevel="0" collapsed="false">
      <c r="B7" s="5" t="s">
        <v>5</v>
      </c>
      <c r="C7" s="8" t="n">
        <v>0.1</v>
      </c>
      <c r="D7" s="7" t="s">
        <v>6</v>
      </c>
    </row>
    <row r="8" customFormat="false" ht="15" hidden="false" customHeight="false" outlineLevel="0" collapsed="false">
      <c r="B8" s="5" t="s">
        <v>7</v>
      </c>
      <c r="C8" s="9" t="n">
        <v>20</v>
      </c>
      <c r="D8" s="7"/>
    </row>
    <row r="9" customFormat="false" ht="15" hidden="false" customHeight="false" outlineLevel="0" collapsed="false">
      <c r="B9" s="5" t="s">
        <v>8</v>
      </c>
      <c r="C9" s="8" t="n">
        <v>0.12</v>
      </c>
      <c r="D9" s="7"/>
    </row>
    <row r="11" customFormat="false" ht="21.75" hidden="false" customHeight="true" outlineLevel="0" collapsed="false">
      <c r="B11" s="4" t="s">
        <v>9</v>
      </c>
      <c r="C11" s="4"/>
      <c r="D11" s="4"/>
    </row>
    <row r="12" customFormat="false" ht="15" hidden="false" customHeight="false" outlineLevel="0" collapsed="false">
      <c r="B12" s="10" t="s">
        <v>10</v>
      </c>
      <c r="C12" s="11" t="n">
        <f aca="false">$C$6*(1+$C$7)^($C$8-1)</f>
        <v>61159.0904484146</v>
      </c>
      <c r="D12" s="12"/>
    </row>
    <row r="13" customFormat="false" ht="15" hidden="false" customHeight="false" outlineLevel="0" collapsed="false">
      <c r="B13" s="10" t="s">
        <v>11</v>
      </c>
      <c r="C13" s="11" t="n">
        <f aca="false">IF($C$7=0,$C$6*12*$C$8,$C$6*12*((1+$C$7)^$C$8-1)/$C$7)</f>
        <v>6872999.93919073</v>
      </c>
      <c r="D13" s="12"/>
    </row>
    <row r="14" customFormat="false" ht="15" hidden="false" customHeight="false" outlineLevel="0" collapsed="false">
      <c r="B14" s="13" t="s">
        <v>12</v>
      </c>
      <c r="C14" s="14" t="n">
        <f aca="false">$C$6*IFERROR(((1+$C$9/12)^12-1)/($C$9/12),12)*IF(ABS($C$9-$C$7)&lt;0.0000001,$C$8*(1+$C$9)^($C$8-1),((1+$C$9)^$C$8-(1+$C$7)^$C$8)/($C$9-$C$7))</f>
        <v>18508801.4215181</v>
      </c>
      <c r="D14" s="15"/>
    </row>
    <row r="15" customFormat="false" ht="15" hidden="false" customHeight="false" outlineLevel="0" collapsed="false">
      <c r="B15" s="10" t="s">
        <v>13</v>
      </c>
      <c r="C15" s="11" t="n">
        <f aca="false">$C$14-$C$13</f>
        <v>11635801.4823274</v>
      </c>
      <c r="D15" s="12"/>
    </row>
    <row r="16" customFormat="false" ht="15" hidden="false" customHeight="false" outlineLevel="0" collapsed="false">
      <c r="B16" s="10" t="s">
        <v>14</v>
      </c>
      <c r="C16" s="11" t="n">
        <f aca="false">FV($C$9/12,$C$8*12,-$C$6,0)</f>
        <v>9892553.65387362</v>
      </c>
      <c r="D16" s="12"/>
    </row>
    <row r="17" customFormat="false" ht="15" hidden="false" customHeight="false" outlineLevel="0" collapsed="false">
      <c r="B17" s="10" t="s">
        <v>15</v>
      </c>
      <c r="C17" s="11" t="n">
        <f aca="false">$C$14-$C$16</f>
        <v>8616247.76764448</v>
      </c>
      <c r="D17" s="12" t="s">
        <v>16</v>
      </c>
    </row>
    <row r="18" customFormat="false" ht="15" hidden="false" customHeight="false" outlineLevel="0" collapsed="false">
      <c r="B18" s="10" t="s">
        <v>17</v>
      </c>
      <c r="C18" s="16" t="n">
        <f aca="false">IFERROR($C$14/$C$16-1,0)</f>
        <v>0.870983172708962</v>
      </c>
      <c r="D18" s="12"/>
    </row>
    <row r="19" customFormat="false" ht="15" hidden="false" customHeight="false" outlineLevel="0" collapsed="false">
      <c r="B19" s="10" t="s">
        <v>18</v>
      </c>
      <c r="C19" s="17" t="n">
        <f aca="false">IFERROR($C$14/$C$13,0)</f>
        <v>2.6929727317439</v>
      </c>
      <c r="D19" s="12"/>
    </row>
    <row r="21" customFormat="false" ht="21.75" hidden="false" customHeight="true" outlineLevel="0" collapsed="false">
      <c r="B21" s="4" t="s">
        <v>19</v>
      </c>
      <c r="C21" s="4"/>
      <c r="D21" s="4"/>
    </row>
    <row r="22" customFormat="false" ht="15" hidden="false" customHeight="true" outlineLevel="0" collapsed="false">
      <c r="B22" s="18" t="s">
        <v>20</v>
      </c>
      <c r="C22" s="18"/>
      <c r="D22" s="18"/>
    </row>
    <row r="23" customFormat="false" ht="15" hidden="false" customHeight="true" outlineLevel="0" collapsed="false">
      <c r="B23" s="18" t="s">
        <v>21</v>
      </c>
      <c r="C23" s="18"/>
      <c r="D23" s="18"/>
    </row>
    <row r="24" customFormat="false" ht="15" hidden="false" customHeight="true" outlineLevel="0" collapsed="false">
      <c r="B24" s="18" t="s">
        <v>22</v>
      </c>
      <c r="C24" s="18"/>
      <c r="D24" s="18"/>
    </row>
    <row r="25" customFormat="false" ht="27.75" hidden="false" customHeight="true" outlineLevel="0" collapsed="false">
      <c r="B25" s="18" t="s">
        <v>23</v>
      </c>
      <c r="C25" s="18"/>
      <c r="D25" s="18"/>
    </row>
    <row r="27" customFormat="false" ht="19.5" hidden="false" customHeight="true" outlineLevel="0" collapsed="false">
      <c r="B27" s="19" t="s">
        <v>24</v>
      </c>
      <c r="C27" s="19"/>
      <c r="D27" s="19"/>
    </row>
  </sheetData>
  <mergeCells count="11">
    <mergeCell ref="B1:D1"/>
    <mergeCell ref="B2:D2"/>
    <mergeCell ref="B3:D3"/>
    <mergeCell ref="B5:D5"/>
    <mergeCell ref="B11:D11"/>
    <mergeCell ref="B21:D21"/>
    <mergeCell ref="B22:D22"/>
    <mergeCell ref="B23:D23"/>
    <mergeCell ref="B24:D24"/>
    <mergeCell ref="B25:D25"/>
    <mergeCell ref="B27:D27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"/>
    <col collapsed="false" customWidth="true" hidden="false" outlineLevel="0" max="4" min="3" style="0" width="20"/>
    <col collapsed="false" customWidth="true" hidden="false" outlineLevel="0" max="6" min="5" style="0" width="22"/>
  </cols>
  <sheetData>
    <row r="1" customFormat="false" ht="27.75" hidden="false" customHeight="true" outlineLevel="0" collapsed="false">
      <c r="B1" s="20" t="s">
        <v>25</v>
      </c>
      <c r="C1" s="20"/>
      <c r="D1" s="20"/>
      <c r="E1" s="20"/>
      <c r="F1" s="20"/>
    </row>
    <row r="3" customFormat="false" ht="30" hidden="false" customHeight="true" outlineLevel="0" collapsed="false">
      <c r="B3" s="21" t="s">
        <v>26</v>
      </c>
      <c r="C3" s="21" t="s">
        <v>27</v>
      </c>
      <c r="D3" s="21" t="s">
        <v>28</v>
      </c>
      <c r="E3" s="21" t="s">
        <v>29</v>
      </c>
      <c r="F3" s="21" t="s">
        <v>30</v>
      </c>
    </row>
    <row r="4" customFormat="false" ht="15" hidden="false" customHeight="false" outlineLevel="0" collapsed="false">
      <c r="B4" s="22" t="n">
        <f aca="false">IF(1&gt;'Step-Up SIP'!$C$8,"",1)</f>
        <v>1</v>
      </c>
      <c r="C4" s="23" t="n">
        <f aca="false">IF($B4="","",'Step-Up SIP'!$C$6*(1+'Step-Up SIP'!$C$7)^($B4-1))</f>
        <v>10000</v>
      </c>
      <c r="D4" s="23" t="n">
        <f aca="false">IF($B4="","",$C4*12)</f>
        <v>120000</v>
      </c>
      <c r="E4" s="23" t="n">
        <f aca="false">IF($B4="","",IF('Step-Up SIP'!$C$7=0,'Step-Up SIP'!$C$6*12*$B4,'Step-Up SIP'!$C$6*12*((1+'Step-Up SIP'!$C$7)^$B4-1)/'Step-Up SIP'!$C$7))</f>
        <v>120000</v>
      </c>
      <c r="F4" s="23" t="n">
        <f aca="false">IF($B4="","",'Step-Up SIP'!$C$6*IFERROR(((1+'Step-Up SIP'!$C$9/12)^12-1)/('Step-Up SIP'!$C$9/12),12)*IF(ABS('Step-Up SIP'!$C$9-'Step-Up SIP'!$C$7)&lt;0.0000001,$B4*(1+'Step-Up SIP'!$C$9)^($B4-1),((1+'Step-Up SIP'!$C$9)^$B4-(1+'Step-Up SIP'!$C$7)^$B4)/('Step-Up SIP'!$C$9-'Step-Up SIP'!$C$7)))</f>
        <v>126825.03013197</v>
      </c>
    </row>
    <row r="5" customFormat="false" ht="15" hidden="false" customHeight="false" outlineLevel="0" collapsed="false">
      <c r="B5" s="24" t="n">
        <f aca="false">IF(2&gt;'Step-Up SIP'!$C$8,"",2)</f>
        <v>2</v>
      </c>
      <c r="C5" s="25" t="n">
        <f aca="false">IF($B5="","",'Step-Up SIP'!$C$6*(1+'Step-Up SIP'!$C$7)^($B5-1))</f>
        <v>11000</v>
      </c>
      <c r="D5" s="25" t="n">
        <f aca="false">IF($B5="","",$C5*12)</f>
        <v>132000</v>
      </c>
      <c r="E5" s="25" t="n">
        <f aca="false">IF($B5="","",IF('Step-Up SIP'!$C$7=0,'Step-Up SIP'!$C$6*12*$B5,'Step-Up SIP'!$C$6*12*((1+'Step-Up SIP'!$C$7)^$B5-1)/'Step-Up SIP'!$C$7))</f>
        <v>252000</v>
      </c>
      <c r="F5" s="25" t="n">
        <f aca="false">IF($B5="","",'Step-Up SIP'!$C$6*IFERROR(((1+'Step-Up SIP'!$C$9/12)^12-1)/('Step-Up SIP'!$C$9/12),12)*IF(ABS('Step-Up SIP'!$C$9-'Step-Up SIP'!$C$7)&lt;0.0000001,$B5*(1+'Step-Up SIP'!$C$9)^($B5-1),((1+'Step-Up SIP'!$C$9)^$B5-(1+'Step-Up SIP'!$C$7)^$B5)/('Step-Up SIP'!$C$9-'Step-Up SIP'!$C$7)))</f>
        <v>281551.566892973</v>
      </c>
    </row>
    <row r="6" customFormat="false" ht="15" hidden="false" customHeight="false" outlineLevel="0" collapsed="false">
      <c r="B6" s="22" t="n">
        <f aca="false">IF(3&gt;'Step-Up SIP'!$C$8,"",3)</f>
        <v>3</v>
      </c>
      <c r="C6" s="23" t="n">
        <f aca="false">IF($B6="","",'Step-Up SIP'!$C$6*(1+'Step-Up SIP'!$C$7)^($B6-1))</f>
        <v>12100</v>
      </c>
      <c r="D6" s="23" t="n">
        <f aca="false">IF($B6="","",$C6*12)</f>
        <v>145200</v>
      </c>
      <c r="E6" s="23" t="n">
        <f aca="false">IF($B6="","",IF('Step-Up SIP'!$C$7=0,'Step-Up SIP'!$C$6*12*$B6,'Step-Up SIP'!$C$6*12*((1+'Step-Up SIP'!$C$7)^$B6-1)/'Step-Up SIP'!$C$7))</f>
        <v>397200</v>
      </c>
      <c r="F6" s="23" t="n">
        <f aca="false">IF($B6="","",'Step-Up SIP'!$C$6*IFERROR(((1+'Step-Up SIP'!$C$9/12)^12-1)/('Step-Up SIP'!$C$9/12),12)*IF(ABS('Step-Up SIP'!$C$9-'Step-Up SIP'!$C$7)&lt;0.0000001,$B6*(1+'Step-Up SIP'!$C$9)^($B6-1),((1+'Step-Up SIP'!$C$9)^$B6-(1+'Step-Up SIP'!$C$7)^$B6)/('Step-Up SIP'!$C$9-'Step-Up SIP'!$C$7)))</f>
        <v>468796.041379813</v>
      </c>
    </row>
    <row r="7" customFormat="false" ht="15" hidden="false" customHeight="false" outlineLevel="0" collapsed="false">
      <c r="B7" s="24" t="n">
        <f aca="false">IF(4&gt;'Step-Up SIP'!$C$8,"",4)</f>
        <v>4</v>
      </c>
      <c r="C7" s="25" t="n">
        <f aca="false">IF($B7="","",'Step-Up SIP'!$C$6*(1+'Step-Up SIP'!$C$7)^($B7-1))</f>
        <v>13310</v>
      </c>
      <c r="D7" s="25" t="n">
        <f aca="false">IF($B7="","",$C7*12)</f>
        <v>159720</v>
      </c>
      <c r="E7" s="25" t="n">
        <f aca="false">IF($B7="","",IF('Step-Up SIP'!$C$7=0,'Step-Up SIP'!$C$6*12*$B7,'Step-Up SIP'!$C$6*12*((1+'Step-Up SIP'!$C$7)^$B7-1)/'Step-Up SIP'!$C$7))</f>
        <v>556920.000000001</v>
      </c>
      <c r="F7" s="25" t="n">
        <f aca="false">IF($B7="","",'Step-Up SIP'!$C$6*IFERROR(((1+'Step-Up SIP'!$C$9/12)^12-1)/('Step-Up SIP'!$C$9/12),12)*IF(ABS('Step-Up SIP'!$C$9-'Step-Up SIP'!$C$7)&lt;0.0000001,$B7*(1+'Step-Up SIP'!$C$9)^($B7-1),((1+'Step-Up SIP'!$C$9)^$B7-(1+'Step-Up SIP'!$C$7)^$B7)/('Step-Up SIP'!$C$9-'Step-Up SIP'!$C$7)))</f>
        <v>693855.681451044</v>
      </c>
    </row>
    <row r="8" customFormat="false" ht="15" hidden="false" customHeight="false" outlineLevel="0" collapsed="false">
      <c r="B8" s="22" t="n">
        <f aca="false">IF(5&gt;'Step-Up SIP'!$C$8,"",5)</f>
        <v>5</v>
      </c>
      <c r="C8" s="23" t="n">
        <f aca="false">IF($B8="","",'Step-Up SIP'!$C$6*(1+'Step-Up SIP'!$C$7)^($B8-1))</f>
        <v>14641</v>
      </c>
      <c r="D8" s="23" t="n">
        <f aca="false">IF($B8="","",$C8*12)</f>
        <v>175692</v>
      </c>
      <c r="E8" s="23" t="n">
        <f aca="false">IF($B8="","",IF('Step-Up SIP'!$C$7=0,'Step-Up SIP'!$C$6*12*$B8,'Step-Up SIP'!$C$6*12*((1+'Step-Up SIP'!$C$7)^$B8-1)/'Step-Up SIP'!$C$7))</f>
        <v>732612.000000001</v>
      </c>
      <c r="F8" s="23" t="n">
        <f aca="false">IF($B8="","",'Step-Up SIP'!$C$6*IFERROR(((1+'Step-Up SIP'!$C$9/12)^12-1)/('Step-Up SIP'!$C$9/12),12)*IF(ABS('Step-Up SIP'!$C$9-'Step-Up SIP'!$C$7)&lt;0.0000001,$B8*(1+'Step-Up SIP'!$C$9)^($B8-1),((1+'Step-Up SIP'!$C$9)^$B8-(1+'Step-Up SIP'!$C$7)^$B8)/('Step-Up SIP'!$C$9-'Step-Up SIP'!$C$7)))</f>
        <v>962802.889841386</v>
      </c>
    </row>
    <row r="9" customFormat="false" ht="15" hidden="false" customHeight="false" outlineLevel="0" collapsed="false">
      <c r="B9" s="24" t="n">
        <f aca="false">IF(6&gt;'Step-Up SIP'!$C$8,"",6)</f>
        <v>6</v>
      </c>
      <c r="C9" s="25" t="n">
        <f aca="false">IF($B9="","",'Step-Up SIP'!$C$6*(1+'Step-Up SIP'!$C$7)^($B9-1))</f>
        <v>16105.1</v>
      </c>
      <c r="D9" s="25" t="n">
        <f aca="false">IF($B9="","",$C9*12)</f>
        <v>193261.2</v>
      </c>
      <c r="E9" s="25" t="n">
        <f aca="false">IF($B9="","",IF('Step-Up SIP'!$C$7=0,'Step-Up SIP'!$C$6*12*$B9,'Step-Up SIP'!$C$6*12*((1+'Step-Up SIP'!$C$7)^$B9-1)/'Step-Up SIP'!$C$7))</f>
        <v>925873.200000001</v>
      </c>
      <c r="F9" s="25" t="n">
        <f aca="false">IF($B9="","",'Step-Up SIP'!$C$6*IFERROR(((1+'Step-Up SIP'!$C$9/12)^12-1)/('Step-Up SIP'!$C$9/12),12)*IF(ABS('Step-Up SIP'!$C$9-'Step-Up SIP'!$C$7)&lt;0.0000001,$B9*(1+'Step-Up SIP'!$C$9)^($B9-1),((1+'Step-Up SIP'!$C$9)^$B9-(1+'Step-Up SIP'!$C$7)^$B9)/('Step-Up SIP'!$C$9-'Step-Up SIP'!$C$7)))</f>
        <v>1282592.21590019</v>
      </c>
    </row>
    <row r="10" customFormat="false" ht="15" hidden="false" customHeight="false" outlineLevel="0" collapsed="false">
      <c r="B10" s="22" t="n">
        <f aca="false">IF(7&gt;'Step-Up SIP'!$C$8,"",7)</f>
        <v>7</v>
      </c>
      <c r="C10" s="23" t="n">
        <f aca="false">IF($B10="","",'Step-Up SIP'!$C$6*(1+'Step-Up SIP'!$C$7)^($B10-1))</f>
        <v>17715.61</v>
      </c>
      <c r="D10" s="23" t="n">
        <f aca="false">IF($B10="","",$C10*12)</f>
        <v>212587.32</v>
      </c>
      <c r="E10" s="23" t="n">
        <f aca="false">IF($B10="","",IF('Step-Up SIP'!$C$7=0,'Step-Up SIP'!$C$6*12*$B10,'Step-Up SIP'!$C$6*12*((1+'Step-Up SIP'!$C$7)^$B10-1)/'Step-Up SIP'!$C$7))</f>
        <v>1138460.52</v>
      </c>
      <c r="F10" s="23" t="n">
        <f aca="false">IF($B10="","",'Step-Up SIP'!$C$6*IFERROR(((1+'Step-Up SIP'!$C$9/12)^12-1)/('Step-Up SIP'!$C$9/12),12)*IF(ABS('Step-Up SIP'!$C$9-'Step-Up SIP'!$C$7)&lt;0.0000001,$B10*(1+'Step-Up SIP'!$C$9)^($B10-1),((1+'Step-Up SIP'!$C$9)^$B10-(1+'Step-Up SIP'!$C$7)^$B10)/('Step-Up SIP'!$C$9-'Step-Up SIP'!$C$7)))</f>
        <v>1661181.55901384</v>
      </c>
    </row>
    <row r="11" customFormat="false" ht="15" hidden="false" customHeight="false" outlineLevel="0" collapsed="false">
      <c r="B11" s="24" t="n">
        <f aca="false">IF(8&gt;'Step-Up SIP'!$C$8,"",8)</f>
        <v>8</v>
      </c>
      <c r="C11" s="25" t="n">
        <f aca="false">IF($B11="","",'Step-Up SIP'!$C$6*(1+'Step-Up SIP'!$C$7)^($B11-1))</f>
        <v>19487.171</v>
      </c>
      <c r="D11" s="25" t="n">
        <f aca="false">IF($B11="","",$C11*12)</f>
        <v>233846.052</v>
      </c>
      <c r="E11" s="25" t="n">
        <f aca="false">IF($B11="","",IF('Step-Up SIP'!$C$7=0,'Step-Up SIP'!$C$6*12*$B11,'Step-Up SIP'!$C$6*12*((1+'Step-Up SIP'!$C$7)^$B11-1)/'Step-Up SIP'!$C$7))</f>
        <v>1372306.572</v>
      </c>
      <c r="F11" s="25" t="n">
        <f aca="false">IF($B11="","",'Step-Up SIP'!$C$6*IFERROR(((1+'Step-Up SIP'!$C$9/12)^12-1)/('Step-Up SIP'!$C$9/12),12)*IF(ABS('Step-Up SIP'!$C$9-'Step-Up SIP'!$C$7)&lt;0.0000001,$B11*(1+'Step-Up SIP'!$C$9)^($B11-1),((1+'Step-Up SIP'!$C$9)^$B11-(1+'Step-Up SIP'!$C$7)^$B11)/('Step-Up SIP'!$C$9-'Step-Up SIP'!$C$7)))</f>
        <v>2107669.45102168</v>
      </c>
    </row>
    <row r="12" customFormat="false" ht="15" hidden="false" customHeight="false" outlineLevel="0" collapsed="false">
      <c r="B12" s="22" t="n">
        <f aca="false">IF(9&gt;'Step-Up SIP'!$C$8,"",9)</f>
        <v>9</v>
      </c>
      <c r="C12" s="23" t="n">
        <f aca="false">IF($B12="","",'Step-Up SIP'!$C$6*(1+'Step-Up SIP'!$C$7)^($B12-1))</f>
        <v>21435.8881</v>
      </c>
      <c r="D12" s="23" t="n">
        <f aca="false">IF($B12="","",$C12*12)</f>
        <v>257230.6572</v>
      </c>
      <c r="E12" s="23" t="n">
        <f aca="false">IF($B12="","",IF('Step-Up SIP'!$C$7=0,'Step-Up SIP'!$C$6*12*$B12,'Step-Up SIP'!$C$6*12*((1+'Step-Up SIP'!$C$7)^$B12-1)/'Step-Up SIP'!$C$7))</f>
        <v>1629537.2292</v>
      </c>
      <c r="F12" s="23" t="n">
        <f aca="false">IF($B12="","",'Step-Up SIP'!$C$6*IFERROR(((1+'Step-Up SIP'!$C$9/12)^12-1)/('Step-Up SIP'!$C$9/12),12)*IF(ABS('Step-Up SIP'!$C$9-'Step-Up SIP'!$C$7)&lt;0.0000001,$B12*(1+'Step-Up SIP'!$C$9)^($B12-1),((1+'Step-Up SIP'!$C$9)^$B12-(1+'Step-Up SIP'!$C$7)^$B12)/('Step-Up SIP'!$C$9-'Step-Up SIP'!$C$7)))</f>
        <v>2632450.50056309</v>
      </c>
    </row>
    <row r="13" customFormat="false" ht="15" hidden="false" customHeight="false" outlineLevel="0" collapsed="false">
      <c r="B13" s="24" t="n">
        <f aca="false">IF(10&gt;'Step-Up SIP'!$C$8,"",10)</f>
        <v>10</v>
      </c>
      <c r="C13" s="25" t="n">
        <f aca="false">IF($B13="","",'Step-Up SIP'!$C$6*(1+'Step-Up SIP'!$C$7)^($B13-1))</f>
        <v>23579.47691</v>
      </c>
      <c r="D13" s="25" t="n">
        <f aca="false">IF($B13="","",$C13*12)</f>
        <v>282953.72292</v>
      </c>
      <c r="E13" s="25" t="n">
        <f aca="false">IF($B13="","",IF('Step-Up SIP'!$C$7=0,'Step-Up SIP'!$C$6*12*$B13,'Step-Up SIP'!$C$6*12*((1+'Step-Up SIP'!$C$7)^$B13-1)/'Step-Up SIP'!$C$7))</f>
        <v>1912490.95212</v>
      </c>
      <c r="F13" s="25" t="n">
        <f aca="false">IF($B13="","",'Step-Up SIP'!$C$6*IFERROR(((1+'Step-Up SIP'!$C$9/12)^12-1)/('Step-Up SIP'!$C$9/12),12)*IF(ABS('Step-Up SIP'!$C$9-'Step-Up SIP'!$C$7)&lt;0.0000001,$B13*(1+'Step-Up SIP'!$C$9)^($B13-1),((1+'Step-Up SIP'!$C$9)^$B13-(1+'Step-Up SIP'!$C$7)^$B13)/('Step-Up SIP'!$C$9-'Step-Up SIP'!$C$7)))</f>
        <v>3247391.34759134</v>
      </c>
    </row>
    <row r="14" customFormat="false" ht="15" hidden="false" customHeight="false" outlineLevel="0" collapsed="false">
      <c r="B14" s="22" t="n">
        <f aca="false">IF(11&gt;'Step-Up SIP'!$C$8,"",11)</f>
        <v>11</v>
      </c>
      <c r="C14" s="23" t="n">
        <f aca="false">IF($B14="","",'Step-Up SIP'!$C$6*(1+'Step-Up SIP'!$C$7)^($B14-1))</f>
        <v>25937.424601</v>
      </c>
      <c r="D14" s="23" t="n">
        <f aca="false">IF($B14="","",$C14*12)</f>
        <v>311249.095212</v>
      </c>
      <c r="E14" s="23" t="n">
        <f aca="false">IF($B14="","",IF('Step-Up SIP'!$C$7=0,'Step-Up SIP'!$C$6*12*$B14,'Step-Up SIP'!$C$6*12*((1+'Step-Up SIP'!$C$7)^$B14-1)/'Step-Up SIP'!$C$7))</f>
        <v>2223740.047332</v>
      </c>
      <c r="F14" s="23" t="n">
        <f aca="false">IF($B14="","",'Step-Up SIP'!$C$6*IFERROR(((1+'Step-Up SIP'!$C$9/12)^12-1)/('Step-Up SIP'!$C$9/12),12)*IF(ABS('Step-Up SIP'!$C$9-'Step-Up SIP'!$C$7)&lt;0.0000001,$B14*(1+'Step-Up SIP'!$C$9)^($B14-1),((1+'Step-Up SIP'!$C$9)^$B14-(1+'Step-Up SIP'!$C$7)^$B14)/('Step-Up SIP'!$C$9-'Step-Up SIP'!$C$7)))</f>
        <v>3966029.77495906</v>
      </c>
    </row>
    <row r="15" customFormat="false" ht="15" hidden="false" customHeight="false" outlineLevel="0" collapsed="false">
      <c r="B15" s="24" t="n">
        <f aca="false">IF(12&gt;'Step-Up SIP'!$C$8,"",12)</f>
        <v>12</v>
      </c>
      <c r="C15" s="25" t="n">
        <f aca="false">IF($B15="","",'Step-Up SIP'!$C$6*(1+'Step-Up SIP'!$C$7)^($B15-1))</f>
        <v>28531.1670611</v>
      </c>
      <c r="D15" s="25" t="n">
        <f aca="false">IF($B15="","",$C15*12)</f>
        <v>342374.0047332</v>
      </c>
      <c r="E15" s="25" t="n">
        <f aca="false">IF($B15="","",IF('Step-Up SIP'!$C$7=0,'Step-Up SIP'!$C$6*12*$B15,'Step-Up SIP'!$C$6*12*((1+'Step-Up SIP'!$C$7)^$B15-1)/'Step-Up SIP'!$C$7))</f>
        <v>2566114.0520652</v>
      </c>
      <c r="F15" s="25" t="n">
        <f aca="false">IF($B15="","",'Step-Up SIP'!$C$6*IFERROR(((1+'Step-Up SIP'!$C$9/12)^12-1)/('Step-Up SIP'!$C$9/12),12)*IF(ABS('Step-Up SIP'!$C$9-'Step-Up SIP'!$C$7)&lt;0.0000001,$B15*(1+'Step-Up SIP'!$C$9)^($B15-1),((1+'Step-Up SIP'!$C$9)^$B15-(1+'Step-Up SIP'!$C$7)^$B15)/('Step-Up SIP'!$C$9-'Step-Up SIP'!$C$7)))</f>
        <v>4803799.96017658</v>
      </c>
    </row>
    <row r="16" customFormat="false" ht="15" hidden="false" customHeight="false" outlineLevel="0" collapsed="false">
      <c r="B16" s="22" t="n">
        <f aca="false">IF(13&gt;'Step-Up SIP'!$C$8,"",13)</f>
        <v>13</v>
      </c>
      <c r="C16" s="23" t="n">
        <f aca="false">IF($B16="","",'Step-Up SIP'!$C$6*(1+'Step-Up SIP'!$C$7)^($B16-1))</f>
        <v>31384.28376721</v>
      </c>
      <c r="D16" s="23" t="n">
        <f aca="false">IF($B16="","",$C16*12)</f>
        <v>376611.40520652</v>
      </c>
      <c r="E16" s="23" t="n">
        <f aca="false">IF($B16="","",IF('Step-Up SIP'!$C$7=0,'Step-Up SIP'!$C$6*12*$B16,'Step-Up SIP'!$C$6*12*((1+'Step-Up SIP'!$C$7)^$B16-1)/'Step-Up SIP'!$C$7))</f>
        <v>2942725.45727172</v>
      </c>
      <c r="F16" s="23" t="n">
        <f aca="false">IF($B16="","",'Step-Up SIP'!$C$6*IFERROR(((1+'Step-Up SIP'!$C$9/12)^12-1)/('Step-Up SIP'!$C$9/12),12)*IF(ABS('Step-Up SIP'!$C$9-'Step-Up SIP'!$C$7)&lt;0.0000001,$B16*(1+'Step-Up SIP'!$C$9)^($B16-1),((1+'Step-Up SIP'!$C$9)^$B16-(1+'Step-Up SIP'!$C$7)^$B16)/('Step-Up SIP'!$C$9-'Step-Up SIP'!$C$7)))</f>
        <v>5778287.22884243</v>
      </c>
    </row>
    <row r="17" customFormat="false" ht="15" hidden="false" customHeight="false" outlineLevel="0" collapsed="false">
      <c r="B17" s="24" t="n">
        <f aca="false">IF(14&gt;'Step-Up SIP'!$C$8,"",14)</f>
        <v>14</v>
      </c>
      <c r="C17" s="25" t="n">
        <f aca="false">IF($B17="","",'Step-Up SIP'!$C$6*(1+'Step-Up SIP'!$C$7)^($B17-1))</f>
        <v>34522.712143931</v>
      </c>
      <c r="D17" s="25" t="n">
        <f aca="false">IF($B17="","",$C17*12)</f>
        <v>414272.545727172</v>
      </c>
      <c r="E17" s="25" t="n">
        <f aca="false">IF($B17="","",IF('Step-Up SIP'!$C$7=0,'Step-Up SIP'!$C$6*12*$B17,'Step-Up SIP'!$C$6*12*((1+'Step-Up SIP'!$C$7)^$B17-1)/'Step-Up SIP'!$C$7))</f>
        <v>3356998.0029989</v>
      </c>
      <c r="F17" s="25" t="n">
        <f aca="false">IF($B17="","",'Step-Up SIP'!$C$6*IFERROR(((1+'Step-Up SIP'!$C$9/12)^12-1)/('Step-Up SIP'!$C$9/12),12)*IF(ABS('Step-Up SIP'!$C$9-'Step-Up SIP'!$C$7)&lt;0.0000001,$B17*(1+'Step-Up SIP'!$C$9)^($B17-1),((1+'Step-Up SIP'!$C$9)^$B17-(1+'Step-Up SIP'!$C$7)^$B17)/('Step-Up SIP'!$C$9-'Step-Up SIP'!$C$7)))</f>
        <v>6909516.09709266</v>
      </c>
    </row>
    <row r="18" customFormat="false" ht="15" hidden="false" customHeight="false" outlineLevel="0" collapsed="false">
      <c r="B18" s="22" t="n">
        <f aca="false">IF(15&gt;'Step-Up SIP'!$C$8,"",15)</f>
        <v>15</v>
      </c>
      <c r="C18" s="23" t="n">
        <f aca="false">IF($B18="","",'Step-Up SIP'!$C$6*(1+'Step-Up SIP'!$C$7)^($B18-1))</f>
        <v>37974.9833583241</v>
      </c>
      <c r="D18" s="23" t="n">
        <f aca="false">IF($B18="","",$C18*12)</f>
        <v>455699.80029989</v>
      </c>
      <c r="E18" s="23" t="n">
        <f aca="false">IF($B18="","",IF('Step-Up SIP'!$C$7=0,'Step-Up SIP'!$C$6*12*$B18,'Step-Up SIP'!$C$6*12*((1+'Step-Up SIP'!$C$7)^$B18-1)/'Step-Up SIP'!$C$7))</f>
        <v>3812697.80329879</v>
      </c>
      <c r="F18" s="23" t="n">
        <f aca="false">IF($B18="","",'Step-Up SIP'!$C$6*IFERROR(((1+'Step-Up SIP'!$C$9/12)^12-1)/('Step-Up SIP'!$C$9/12),12)*IF(ABS('Step-Up SIP'!$C$9-'Step-Up SIP'!$C$7)&lt;0.0000001,$B18*(1+'Step-Up SIP'!$C$9)^($B18-1),((1+'Step-Up SIP'!$C$9)^$B18-(1+'Step-Up SIP'!$C$7)^$B18)/('Step-Up SIP'!$C$9-'Step-Up SIP'!$C$7)))</f>
        <v>8220275.86961184</v>
      </c>
    </row>
    <row r="19" customFormat="false" ht="15" hidden="false" customHeight="false" outlineLevel="0" collapsed="false">
      <c r="B19" s="24" t="n">
        <f aca="false">IF(16&gt;'Step-Up SIP'!$C$8,"",16)</f>
        <v>16</v>
      </c>
      <c r="C19" s="25" t="n">
        <f aca="false">IF($B19="","",'Step-Up SIP'!$C$6*(1+'Step-Up SIP'!$C$7)^($B19-1))</f>
        <v>41772.4816941566</v>
      </c>
      <c r="D19" s="25" t="n">
        <f aca="false">IF($B19="","",$C19*12)</f>
        <v>501269.780329879</v>
      </c>
      <c r="E19" s="25" t="n">
        <f aca="false">IF($B19="","",IF('Step-Up SIP'!$C$7=0,'Step-Up SIP'!$C$6*12*$B19,'Step-Up SIP'!$C$6*12*((1+'Step-Up SIP'!$C$7)^$B19-1)/'Step-Up SIP'!$C$7))</f>
        <v>4313967.58362867</v>
      </c>
      <c r="F19" s="25" t="n">
        <f aca="false">IF($B19="","",'Step-Up SIP'!$C$6*IFERROR(((1+'Step-Up SIP'!$C$9/12)^12-1)/('Step-Up SIP'!$C$9/12),12)*IF(ABS('Step-Up SIP'!$C$9-'Step-Up SIP'!$C$7)&lt;0.0000001,$B19*(1+'Step-Up SIP'!$C$9)^($B19-1),((1+'Step-Up SIP'!$C$9)^$B19-(1+'Step-Up SIP'!$C$7)^$B19)/('Step-Up SIP'!$C$9-'Step-Up SIP'!$C$7)))</f>
        <v>9736488.59892011</v>
      </c>
    </row>
    <row r="20" customFormat="false" ht="15" hidden="false" customHeight="false" outlineLevel="0" collapsed="false">
      <c r="B20" s="22" t="n">
        <f aca="false">IF(17&gt;'Step-Up SIP'!$C$8,"",17)</f>
        <v>17</v>
      </c>
      <c r="C20" s="23" t="n">
        <f aca="false">IF($B20="","",'Step-Up SIP'!$C$6*(1+'Step-Up SIP'!$C$7)^($B20-1))</f>
        <v>45949.7298635722</v>
      </c>
      <c r="D20" s="23" t="n">
        <f aca="false">IF($B20="","",$C20*12)</f>
        <v>551396.758362867</v>
      </c>
      <c r="E20" s="23" t="n">
        <f aca="false">IF($B20="","",IF('Step-Up SIP'!$C$7=0,'Step-Up SIP'!$C$6*12*$B20,'Step-Up SIP'!$C$6*12*((1+'Step-Up SIP'!$C$7)^$B20-1)/'Step-Up SIP'!$C$7))</f>
        <v>4865364.34199153</v>
      </c>
      <c r="F20" s="23" t="n">
        <f aca="false">IF($B20="","",'Step-Up SIP'!$C$6*IFERROR(((1+'Step-Up SIP'!$C$9/12)^12-1)/('Step-Up SIP'!$C$9/12),12)*IF(ABS('Step-Up SIP'!$C$9-'Step-Up SIP'!$C$7)&lt;0.0000001,$B20*(1+'Step-Up SIP'!$C$9)^($B20-1),((1+'Step-Up SIP'!$C$9)^$B20-(1+'Step-Up SIP'!$C$7)^$B20)/('Step-Up SIP'!$C$9-'Step-Up SIP'!$C$7)))</f>
        <v>11487624.8182409</v>
      </c>
    </row>
    <row r="21" customFormat="false" ht="15" hidden="false" customHeight="false" outlineLevel="0" collapsed="false">
      <c r="B21" s="24" t="n">
        <f aca="false">IF(18&gt;'Step-Up SIP'!$C$8,"",18)</f>
        <v>18</v>
      </c>
      <c r="C21" s="25" t="n">
        <f aca="false">IF($B21="","",'Step-Up SIP'!$C$6*(1+'Step-Up SIP'!$C$7)^($B21-1))</f>
        <v>50544.7028499295</v>
      </c>
      <c r="D21" s="25" t="n">
        <f aca="false">IF($B21="","",$C21*12)</f>
        <v>606536.434199153</v>
      </c>
      <c r="E21" s="25" t="n">
        <f aca="false">IF($B21="","",IF('Step-Up SIP'!$C$7=0,'Step-Up SIP'!$C$6*12*$B21,'Step-Up SIP'!$C$6*12*((1+'Step-Up SIP'!$C$7)^$B21-1)/'Step-Up SIP'!$C$7))</f>
        <v>5471900.77619069</v>
      </c>
      <c r="F21" s="25" t="n">
        <f aca="false">IF($B21="","",'Step-Up SIP'!$C$6*IFERROR(((1+'Step-Up SIP'!$C$9/12)^12-1)/('Step-Up SIP'!$C$9/12),12)*IF(ABS('Step-Up SIP'!$C$9-'Step-Up SIP'!$C$7)&lt;0.0000001,$B21*(1+'Step-Up SIP'!$C$9)^($B21-1),((1+'Step-Up SIP'!$C$9)^$B21-(1+'Step-Up SIP'!$C$7)^$B21)/('Step-Up SIP'!$C$9-'Step-Up SIP'!$C$7)))</f>
        <v>13507173.1426252</v>
      </c>
    </row>
    <row r="22" customFormat="false" ht="15" hidden="false" customHeight="false" outlineLevel="0" collapsed="false">
      <c r="B22" s="22" t="n">
        <f aca="false">IF(19&gt;'Step-Up SIP'!$C$8,"",19)</f>
        <v>19</v>
      </c>
      <c r="C22" s="23" t="n">
        <f aca="false">IF($B22="","",'Step-Up SIP'!$C$6*(1+'Step-Up SIP'!$C$7)^($B22-1))</f>
        <v>55599.1731349224</v>
      </c>
      <c r="D22" s="23" t="n">
        <f aca="false">IF($B22="","",$C22*12)</f>
        <v>667190.077619069</v>
      </c>
      <c r="E22" s="23" t="n">
        <f aca="false">IF($B22="","",IF('Step-Up SIP'!$C$7=0,'Step-Up SIP'!$C$6*12*$B22,'Step-Up SIP'!$C$6*12*((1+'Step-Up SIP'!$C$7)^$B22-1)/'Step-Up SIP'!$C$7))</f>
        <v>6139090.85380976</v>
      </c>
      <c r="F22" s="23" t="n">
        <f aca="false">IF($B22="","",'Step-Up SIP'!$C$6*IFERROR(((1+'Step-Up SIP'!$C$9/12)^12-1)/('Step-Up SIP'!$C$9/12),12)*IF(ABS('Step-Up SIP'!$C$9-'Step-Up SIP'!$C$7)&lt;0.0000001,$B22*(1+'Step-Up SIP'!$C$9)^($B22-1),((1+'Step-Up SIP'!$C$9)^$B22-(1+'Step-Up SIP'!$C$7)^$B22)/('Step-Up SIP'!$C$9-'Step-Up SIP'!$C$7)))</f>
        <v>15833170.6005551</v>
      </c>
    </row>
    <row r="23" customFormat="false" ht="15" hidden="false" customHeight="false" outlineLevel="0" collapsed="false">
      <c r="B23" s="24" t="n">
        <f aca="false">IF(20&gt;'Step-Up SIP'!$C$8,"",20)</f>
        <v>20</v>
      </c>
      <c r="C23" s="25" t="n">
        <f aca="false">IF($B23="","",'Step-Up SIP'!$C$6*(1+'Step-Up SIP'!$C$7)^($B23-1))</f>
        <v>61159.0904484146</v>
      </c>
      <c r="D23" s="25" t="n">
        <f aca="false">IF($B23="","",$C23*12)</f>
        <v>733909.085380976</v>
      </c>
      <c r="E23" s="25" t="n">
        <f aca="false">IF($B23="","",IF('Step-Up SIP'!$C$7=0,'Step-Up SIP'!$C$6*12*$B23,'Step-Up SIP'!$C$6*12*((1+'Step-Up SIP'!$C$7)^$B23-1)/'Step-Up SIP'!$C$7))</f>
        <v>6872999.93919073</v>
      </c>
      <c r="F23" s="25" t="n">
        <f aca="false">IF($B23="","",'Step-Up SIP'!$C$6*IFERROR(((1+'Step-Up SIP'!$C$9/12)^12-1)/('Step-Up SIP'!$C$9/12),12)*IF(ABS('Step-Up SIP'!$C$9-'Step-Up SIP'!$C$7)&lt;0.0000001,$B23*(1+'Step-Up SIP'!$C$9)^($B23-1),((1+'Step-Up SIP'!$C$9)^$B23-(1+'Step-Up SIP'!$C$7)^$B23)/('Step-Up SIP'!$C$9-'Step-Up SIP'!$C$7)))</f>
        <v>18508801.4215181</v>
      </c>
    </row>
    <row r="24" customFormat="false" ht="15" hidden="false" customHeight="false" outlineLevel="0" collapsed="false">
      <c r="B24" s="22" t="str">
        <f aca="false">IF(21&gt;'Step-Up SIP'!$C$8,"",21)</f>
        <v/>
      </c>
      <c r="C24" s="23" t="str">
        <f aca="false">IF($B24="","",'Step-Up SIP'!$C$6*(1+'Step-Up SIP'!$C$7)^($B24-1))</f>
        <v/>
      </c>
      <c r="D24" s="23" t="str">
        <f aca="false">IF($B24="","",$C24*12)</f>
        <v/>
      </c>
      <c r="E24" s="23" t="str">
        <f aca="false">IF($B24="","",IF('Step-Up SIP'!$C$7=0,'Step-Up SIP'!$C$6*12*$B24,'Step-Up SIP'!$C$6*12*((1+'Step-Up SIP'!$C$7)^$B24-1)/'Step-Up SIP'!$C$7))</f>
        <v/>
      </c>
      <c r="F24" s="23" t="str">
        <f aca="false">IF($B24="","",'Step-Up SIP'!$C$6*IFERROR(((1+'Step-Up SIP'!$C$9/12)^12-1)/('Step-Up SIP'!$C$9/12),12)*IF(ABS('Step-Up SIP'!$C$9-'Step-Up SIP'!$C$7)&lt;0.0000001,$B24*(1+'Step-Up SIP'!$C$9)^($B24-1),((1+'Step-Up SIP'!$C$9)^$B24-(1+'Step-Up SIP'!$C$7)^$B24)/('Step-Up SIP'!$C$9-'Step-Up SIP'!$C$7)))</f>
        <v/>
      </c>
    </row>
    <row r="25" customFormat="false" ht="15" hidden="false" customHeight="false" outlineLevel="0" collapsed="false">
      <c r="B25" s="24" t="str">
        <f aca="false">IF(22&gt;'Step-Up SIP'!$C$8,"",22)</f>
        <v/>
      </c>
      <c r="C25" s="25" t="str">
        <f aca="false">IF($B25="","",'Step-Up SIP'!$C$6*(1+'Step-Up SIP'!$C$7)^($B25-1))</f>
        <v/>
      </c>
      <c r="D25" s="25" t="str">
        <f aca="false">IF($B25="","",$C25*12)</f>
        <v/>
      </c>
      <c r="E25" s="25" t="str">
        <f aca="false">IF($B25="","",IF('Step-Up SIP'!$C$7=0,'Step-Up SIP'!$C$6*12*$B25,'Step-Up SIP'!$C$6*12*((1+'Step-Up SIP'!$C$7)^$B25-1)/'Step-Up SIP'!$C$7))</f>
        <v/>
      </c>
      <c r="F25" s="25" t="str">
        <f aca="false">IF($B25="","",'Step-Up SIP'!$C$6*IFERROR(((1+'Step-Up SIP'!$C$9/12)^12-1)/('Step-Up SIP'!$C$9/12),12)*IF(ABS('Step-Up SIP'!$C$9-'Step-Up SIP'!$C$7)&lt;0.0000001,$B25*(1+'Step-Up SIP'!$C$9)^($B25-1),((1+'Step-Up SIP'!$C$9)^$B25-(1+'Step-Up SIP'!$C$7)^$B25)/('Step-Up SIP'!$C$9-'Step-Up SIP'!$C$7)))</f>
        <v/>
      </c>
    </row>
    <row r="26" customFormat="false" ht="15" hidden="false" customHeight="false" outlineLevel="0" collapsed="false">
      <c r="B26" s="22" t="str">
        <f aca="false">IF(23&gt;'Step-Up SIP'!$C$8,"",23)</f>
        <v/>
      </c>
      <c r="C26" s="23" t="str">
        <f aca="false">IF($B26="","",'Step-Up SIP'!$C$6*(1+'Step-Up SIP'!$C$7)^($B26-1))</f>
        <v/>
      </c>
      <c r="D26" s="23" t="str">
        <f aca="false">IF($B26="","",$C26*12)</f>
        <v/>
      </c>
      <c r="E26" s="23" t="str">
        <f aca="false">IF($B26="","",IF('Step-Up SIP'!$C$7=0,'Step-Up SIP'!$C$6*12*$B26,'Step-Up SIP'!$C$6*12*((1+'Step-Up SIP'!$C$7)^$B26-1)/'Step-Up SIP'!$C$7))</f>
        <v/>
      </c>
      <c r="F26" s="23" t="str">
        <f aca="false">IF($B26="","",'Step-Up SIP'!$C$6*IFERROR(((1+'Step-Up SIP'!$C$9/12)^12-1)/('Step-Up SIP'!$C$9/12),12)*IF(ABS('Step-Up SIP'!$C$9-'Step-Up SIP'!$C$7)&lt;0.0000001,$B26*(1+'Step-Up SIP'!$C$9)^($B26-1),((1+'Step-Up SIP'!$C$9)^$B26-(1+'Step-Up SIP'!$C$7)^$B26)/('Step-Up SIP'!$C$9-'Step-Up SIP'!$C$7)))</f>
        <v/>
      </c>
    </row>
    <row r="27" customFormat="false" ht="15" hidden="false" customHeight="false" outlineLevel="0" collapsed="false">
      <c r="B27" s="24" t="str">
        <f aca="false">IF(24&gt;'Step-Up SIP'!$C$8,"",24)</f>
        <v/>
      </c>
      <c r="C27" s="25" t="str">
        <f aca="false">IF($B27="","",'Step-Up SIP'!$C$6*(1+'Step-Up SIP'!$C$7)^($B27-1))</f>
        <v/>
      </c>
      <c r="D27" s="25" t="str">
        <f aca="false">IF($B27="","",$C27*12)</f>
        <v/>
      </c>
      <c r="E27" s="25" t="str">
        <f aca="false">IF($B27="","",IF('Step-Up SIP'!$C$7=0,'Step-Up SIP'!$C$6*12*$B27,'Step-Up SIP'!$C$6*12*((1+'Step-Up SIP'!$C$7)^$B27-1)/'Step-Up SIP'!$C$7))</f>
        <v/>
      </c>
      <c r="F27" s="25" t="str">
        <f aca="false">IF($B27="","",'Step-Up SIP'!$C$6*IFERROR(((1+'Step-Up SIP'!$C$9/12)^12-1)/('Step-Up SIP'!$C$9/12),12)*IF(ABS('Step-Up SIP'!$C$9-'Step-Up SIP'!$C$7)&lt;0.0000001,$B27*(1+'Step-Up SIP'!$C$9)^($B27-1),((1+'Step-Up SIP'!$C$9)^$B27-(1+'Step-Up SIP'!$C$7)^$B27)/('Step-Up SIP'!$C$9-'Step-Up SIP'!$C$7)))</f>
        <v/>
      </c>
    </row>
    <row r="28" customFormat="false" ht="15" hidden="false" customHeight="false" outlineLevel="0" collapsed="false">
      <c r="B28" s="22" t="str">
        <f aca="false">IF(25&gt;'Step-Up SIP'!$C$8,"",25)</f>
        <v/>
      </c>
      <c r="C28" s="23" t="str">
        <f aca="false">IF($B28="","",'Step-Up SIP'!$C$6*(1+'Step-Up SIP'!$C$7)^($B28-1))</f>
        <v/>
      </c>
      <c r="D28" s="23" t="str">
        <f aca="false">IF($B28="","",$C28*12)</f>
        <v/>
      </c>
      <c r="E28" s="23" t="str">
        <f aca="false">IF($B28="","",IF('Step-Up SIP'!$C$7=0,'Step-Up SIP'!$C$6*12*$B28,'Step-Up SIP'!$C$6*12*((1+'Step-Up SIP'!$C$7)^$B28-1)/'Step-Up SIP'!$C$7))</f>
        <v/>
      </c>
      <c r="F28" s="23" t="str">
        <f aca="false">IF($B28="","",'Step-Up SIP'!$C$6*IFERROR(((1+'Step-Up SIP'!$C$9/12)^12-1)/('Step-Up SIP'!$C$9/12),12)*IF(ABS('Step-Up SIP'!$C$9-'Step-Up SIP'!$C$7)&lt;0.0000001,$B28*(1+'Step-Up SIP'!$C$9)^($B28-1),((1+'Step-Up SIP'!$C$9)^$B28-(1+'Step-Up SIP'!$C$7)^$B28)/('Step-Up SIP'!$C$9-'Step-Up SIP'!$C$7)))</f>
        <v/>
      </c>
    </row>
    <row r="29" customFormat="false" ht="15" hidden="false" customHeight="false" outlineLevel="0" collapsed="false">
      <c r="B29" s="24" t="str">
        <f aca="false">IF(26&gt;'Step-Up SIP'!$C$8,"",26)</f>
        <v/>
      </c>
      <c r="C29" s="25" t="str">
        <f aca="false">IF($B29="","",'Step-Up SIP'!$C$6*(1+'Step-Up SIP'!$C$7)^($B29-1))</f>
        <v/>
      </c>
      <c r="D29" s="25" t="str">
        <f aca="false">IF($B29="","",$C29*12)</f>
        <v/>
      </c>
      <c r="E29" s="25" t="str">
        <f aca="false">IF($B29="","",IF('Step-Up SIP'!$C$7=0,'Step-Up SIP'!$C$6*12*$B29,'Step-Up SIP'!$C$6*12*((1+'Step-Up SIP'!$C$7)^$B29-1)/'Step-Up SIP'!$C$7))</f>
        <v/>
      </c>
      <c r="F29" s="25" t="str">
        <f aca="false">IF($B29="","",'Step-Up SIP'!$C$6*IFERROR(((1+'Step-Up SIP'!$C$9/12)^12-1)/('Step-Up SIP'!$C$9/12),12)*IF(ABS('Step-Up SIP'!$C$9-'Step-Up SIP'!$C$7)&lt;0.0000001,$B29*(1+'Step-Up SIP'!$C$9)^($B29-1),((1+'Step-Up SIP'!$C$9)^$B29-(1+'Step-Up SIP'!$C$7)^$B29)/('Step-Up SIP'!$C$9-'Step-Up SIP'!$C$7)))</f>
        <v/>
      </c>
    </row>
    <row r="30" customFormat="false" ht="15" hidden="false" customHeight="false" outlineLevel="0" collapsed="false">
      <c r="B30" s="22" t="str">
        <f aca="false">IF(27&gt;'Step-Up SIP'!$C$8,"",27)</f>
        <v/>
      </c>
      <c r="C30" s="23" t="str">
        <f aca="false">IF($B30="","",'Step-Up SIP'!$C$6*(1+'Step-Up SIP'!$C$7)^($B30-1))</f>
        <v/>
      </c>
      <c r="D30" s="23" t="str">
        <f aca="false">IF($B30="","",$C30*12)</f>
        <v/>
      </c>
      <c r="E30" s="23" t="str">
        <f aca="false">IF($B30="","",IF('Step-Up SIP'!$C$7=0,'Step-Up SIP'!$C$6*12*$B30,'Step-Up SIP'!$C$6*12*((1+'Step-Up SIP'!$C$7)^$B30-1)/'Step-Up SIP'!$C$7))</f>
        <v/>
      </c>
      <c r="F30" s="23" t="str">
        <f aca="false">IF($B30="","",'Step-Up SIP'!$C$6*IFERROR(((1+'Step-Up SIP'!$C$9/12)^12-1)/('Step-Up SIP'!$C$9/12),12)*IF(ABS('Step-Up SIP'!$C$9-'Step-Up SIP'!$C$7)&lt;0.0000001,$B30*(1+'Step-Up SIP'!$C$9)^($B30-1),((1+'Step-Up SIP'!$C$9)^$B30-(1+'Step-Up SIP'!$C$7)^$B30)/('Step-Up SIP'!$C$9-'Step-Up SIP'!$C$7)))</f>
        <v/>
      </c>
    </row>
    <row r="31" customFormat="false" ht="15" hidden="false" customHeight="false" outlineLevel="0" collapsed="false">
      <c r="B31" s="24" t="str">
        <f aca="false">IF(28&gt;'Step-Up SIP'!$C$8,"",28)</f>
        <v/>
      </c>
      <c r="C31" s="25" t="str">
        <f aca="false">IF($B31="","",'Step-Up SIP'!$C$6*(1+'Step-Up SIP'!$C$7)^($B31-1))</f>
        <v/>
      </c>
      <c r="D31" s="25" t="str">
        <f aca="false">IF($B31="","",$C31*12)</f>
        <v/>
      </c>
      <c r="E31" s="25" t="str">
        <f aca="false">IF($B31="","",IF('Step-Up SIP'!$C$7=0,'Step-Up SIP'!$C$6*12*$B31,'Step-Up SIP'!$C$6*12*((1+'Step-Up SIP'!$C$7)^$B31-1)/'Step-Up SIP'!$C$7))</f>
        <v/>
      </c>
      <c r="F31" s="25" t="str">
        <f aca="false">IF($B31="","",'Step-Up SIP'!$C$6*IFERROR(((1+'Step-Up SIP'!$C$9/12)^12-1)/('Step-Up SIP'!$C$9/12),12)*IF(ABS('Step-Up SIP'!$C$9-'Step-Up SIP'!$C$7)&lt;0.0000001,$B31*(1+'Step-Up SIP'!$C$9)^($B31-1),((1+'Step-Up SIP'!$C$9)^$B31-(1+'Step-Up SIP'!$C$7)^$B31)/('Step-Up SIP'!$C$9-'Step-Up SIP'!$C$7)))</f>
        <v/>
      </c>
    </row>
    <row r="32" customFormat="false" ht="15" hidden="false" customHeight="false" outlineLevel="0" collapsed="false">
      <c r="B32" s="22" t="str">
        <f aca="false">IF(29&gt;'Step-Up SIP'!$C$8,"",29)</f>
        <v/>
      </c>
      <c r="C32" s="23" t="str">
        <f aca="false">IF($B32="","",'Step-Up SIP'!$C$6*(1+'Step-Up SIP'!$C$7)^($B32-1))</f>
        <v/>
      </c>
      <c r="D32" s="23" t="str">
        <f aca="false">IF($B32="","",$C32*12)</f>
        <v/>
      </c>
      <c r="E32" s="23" t="str">
        <f aca="false">IF($B32="","",IF('Step-Up SIP'!$C$7=0,'Step-Up SIP'!$C$6*12*$B32,'Step-Up SIP'!$C$6*12*((1+'Step-Up SIP'!$C$7)^$B32-1)/'Step-Up SIP'!$C$7))</f>
        <v/>
      </c>
      <c r="F32" s="23" t="str">
        <f aca="false">IF($B32="","",'Step-Up SIP'!$C$6*IFERROR(((1+'Step-Up SIP'!$C$9/12)^12-1)/('Step-Up SIP'!$C$9/12),12)*IF(ABS('Step-Up SIP'!$C$9-'Step-Up SIP'!$C$7)&lt;0.0000001,$B32*(1+'Step-Up SIP'!$C$9)^($B32-1),((1+'Step-Up SIP'!$C$9)^$B32-(1+'Step-Up SIP'!$C$7)^$B32)/('Step-Up SIP'!$C$9-'Step-Up SIP'!$C$7)))</f>
        <v/>
      </c>
    </row>
    <row r="33" customFormat="false" ht="15" hidden="false" customHeight="false" outlineLevel="0" collapsed="false">
      <c r="B33" s="24" t="str">
        <f aca="false">IF(30&gt;'Step-Up SIP'!$C$8,"",30)</f>
        <v/>
      </c>
      <c r="C33" s="25" t="str">
        <f aca="false">IF($B33="","",'Step-Up SIP'!$C$6*(1+'Step-Up SIP'!$C$7)^($B33-1))</f>
        <v/>
      </c>
      <c r="D33" s="25" t="str">
        <f aca="false">IF($B33="","",$C33*12)</f>
        <v/>
      </c>
      <c r="E33" s="25" t="str">
        <f aca="false">IF($B33="","",IF('Step-Up SIP'!$C$7=0,'Step-Up SIP'!$C$6*12*$B33,'Step-Up SIP'!$C$6*12*((1+'Step-Up SIP'!$C$7)^$B33-1)/'Step-Up SIP'!$C$7))</f>
        <v/>
      </c>
      <c r="F33" s="25" t="str">
        <f aca="false">IF($B33="","",'Step-Up SIP'!$C$6*IFERROR(((1+'Step-Up SIP'!$C$9/12)^12-1)/('Step-Up SIP'!$C$9/12),12)*IF(ABS('Step-Up SIP'!$C$9-'Step-Up SIP'!$C$7)&lt;0.0000001,$B33*(1+'Step-Up SIP'!$C$9)^($B33-1),((1+'Step-Up SIP'!$C$9)^$B33-(1+'Step-Up SIP'!$C$7)^$B33)/('Step-Up SIP'!$C$9-'Step-Up SIP'!$C$7)))</f>
        <v/>
      </c>
    </row>
    <row r="34" customFormat="false" ht="15" hidden="false" customHeight="false" outlineLevel="0" collapsed="false">
      <c r="B34" s="22" t="str">
        <f aca="false">IF(31&gt;'Step-Up SIP'!$C$8,"",31)</f>
        <v/>
      </c>
      <c r="C34" s="23" t="str">
        <f aca="false">IF($B34="","",'Step-Up SIP'!$C$6*(1+'Step-Up SIP'!$C$7)^($B34-1))</f>
        <v/>
      </c>
      <c r="D34" s="23" t="str">
        <f aca="false">IF($B34="","",$C34*12)</f>
        <v/>
      </c>
      <c r="E34" s="23" t="str">
        <f aca="false">IF($B34="","",IF('Step-Up SIP'!$C$7=0,'Step-Up SIP'!$C$6*12*$B34,'Step-Up SIP'!$C$6*12*((1+'Step-Up SIP'!$C$7)^$B34-1)/'Step-Up SIP'!$C$7))</f>
        <v/>
      </c>
      <c r="F34" s="23" t="str">
        <f aca="false">IF($B34="","",'Step-Up SIP'!$C$6*IFERROR(((1+'Step-Up SIP'!$C$9/12)^12-1)/('Step-Up SIP'!$C$9/12),12)*IF(ABS('Step-Up SIP'!$C$9-'Step-Up SIP'!$C$7)&lt;0.0000001,$B34*(1+'Step-Up SIP'!$C$9)^($B34-1),((1+'Step-Up SIP'!$C$9)^$B34-(1+'Step-Up SIP'!$C$7)^$B34)/('Step-Up SIP'!$C$9-'Step-Up SIP'!$C$7)))</f>
        <v/>
      </c>
    </row>
    <row r="35" customFormat="false" ht="15" hidden="false" customHeight="false" outlineLevel="0" collapsed="false">
      <c r="B35" s="24" t="str">
        <f aca="false">IF(32&gt;'Step-Up SIP'!$C$8,"",32)</f>
        <v/>
      </c>
      <c r="C35" s="25" t="str">
        <f aca="false">IF($B35="","",'Step-Up SIP'!$C$6*(1+'Step-Up SIP'!$C$7)^($B35-1))</f>
        <v/>
      </c>
      <c r="D35" s="25" t="str">
        <f aca="false">IF($B35="","",$C35*12)</f>
        <v/>
      </c>
      <c r="E35" s="25" t="str">
        <f aca="false">IF($B35="","",IF('Step-Up SIP'!$C$7=0,'Step-Up SIP'!$C$6*12*$B35,'Step-Up SIP'!$C$6*12*((1+'Step-Up SIP'!$C$7)^$B35-1)/'Step-Up SIP'!$C$7))</f>
        <v/>
      </c>
      <c r="F35" s="25" t="str">
        <f aca="false">IF($B35="","",'Step-Up SIP'!$C$6*IFERROR(((1+'Step-Up SIP'!$C$9/12)^12-1)/('Step-Up SIP'!$C$9/12),12)*IF(ABS('Step-Up SIP'!$C$9-'Step-Up SIP'!$C$7)&lt;0.0000001,$B35*(1+'Step-Up SIP'!$C$9)^($B35-1),((1+'Step-Up SIP'!$C$9)^$B35-(1+'Step-Up SIP'!$C$7)^$B35)/('Step-Up SIP'!$C$9-'Step-Up SIP'!$C$7)))</f>
        <v/>
      </c>
    </row>
    <row r="36" customFormat="false" ht="15" hidden="false" customHeight="false" outlineLevel="0" collapsed="false">
      <c r="B36" s="22" t="str">
        <f aca="false">IF(33&gt;'Step-Up SIP'!$C$8,"",33)</f>
        <v/>
      </c>
      <c r="C36" s="23" t="str">
        <f aca="false">IF($B36="","",'Step-Up SIP'!$C$6*(1+'Step-Up SIP'!$C$7)^($B36-1))</f>
        <v/>
      </c>
      <c r="D36" s="23" t="str">
        <f aca="false">IF($B36="","",$C36*12)</f>
        <v/>
      </c>
      <c r="E36" s="23" t="str">
        <f aca="false">IF($B36="","",IF('Step-Up SIP'!$C$7=0,'Step-Up SIP'!$C$6*12*$B36,'Step-Up SIP'!$C$6*12*((1+'Step-Up SIP'!$C$7)^$B36-1)/'Step-Up SIP'!$C$7))</f>
        <v/>
      </c>
      <c r="F36" s="23" t="str">
        <f aca="false">IF($B36="","",'Step-Up SIP'!$C$6*IFERROR(((1+'Step-Up SIP'!$C$9/12)^12-1)/('Step-Up SIP'!$C$9/12),12)*IF(ABS('Step-Up SIP'!$C$9-'Step-Up SIP'!$C$7)&lt;0.0000001,$B36*(1+'Step-Up SIP'!$C$9)^($B36-1),((1+'Step-Up SIP'!$C$9)^$B36-(1+'Step-Up SIP'!$C$7)^$B36)/('Step-Up SIP'!$C$9-'Step-Up SIP'!$C$7)))</f>
        <v/>
      </c>
    </row>
    <row r="37" customFormat="false" ht="15" hidden="false" customHeight="false" outlineLevel="0" collapsed="false">
      <c r="B37" s="24" t="str">
        <f aca="false">IF(34&gt;'Step-Up SIP'!$C$8,"",34)</f>
        <v/>
      </c>
      <c r="C37" s="25" t="str">
        <f aca="false">IF($B37="","",'Step-Up SIP'!$C$6*(1+'Step-Up SIP'!$C$7)^($B37-1))</f>
        <v/>
      </c>
      <c r="D37" s="25" t="str">
        <f aca="false">IF($B37="","",$C37*12)</f>
        <v/>
      </c>
      <c r="E37" s="25" t="str">
        <f aca="false">IF($B37="","",IF('Step-Up SIP'!$C$7=0,'Step-Up SIP'!$C$6*12*$B37,'Step-Up SIP'!$C$6*12*((1+'Step-Up SIP'!$C$7)^$B37-1)/'Step-Up SIP'!$C$7))</f>
        <v/>
      </c>
      <c r="F37" s="25" t="str">
        <f aca="false">IF($B37="","",'Step-Up SIP'!$C$6*IFERROR(((1+'Step-Up SIP'!$C$9/12)^12-1)/('Step-Up SIP'!$C$9/12),12)*IF(ABS('Step-Up SIP'!$C$9-'Step-Up SIP'!$C$7)&lt;0.0000001,$B37*(1+'Step-Up SIP'!$C$9)^($B37-1),((1+'Step-Up SIP'!$C$9)^$B37-(1+'Step-Up SIP'!$C$7)^$B37)/('Step-Up SIP'!$C$9-'Step-Up SIP'!$C$7)))</f>
        <v/>
      </c>
    </row>
    <row r="38" customFormat="false" ht="15" hidden="false" customHeight="false" outlineLevel="0" collapsed="false">
      <c r="B38" s="22" t="str">
        <f aca="false">IF(35&gt;'Step-Up SIP'!$C$8,"",35)</f>
        <v/>
      </c>
      <c r="C38" s="23" t="str">
        <f aca="false">IF($B38="","",'Step-Up SIP'!$C$6*(1+'Step-Up SIP'!$C$7)^($B38-1))</f>
        <v/>
      </c>
      <c r="D38" s="23" t="str">
        <f aca="false">IF($B38="","",$C38*12)</f>
        <v/>
      </c>
      <c r="E38" s="23" t="str">
        <f aca="false">IF($B38="","",IF('Step-Up SIP'!$C$7=0,'Step-Up SIP'!$C$6*12*$B38,'Step-Up SIP'!$C$6*12*((1+'Step-Up SIP'!$C$7)^$B38-1)/'Step-Up SIP'!$C$7))</f>
        <v/>
      </c>
      <c r="F38" s="23" t="str">
        <f aca="false">IF($B38="","",'Step-Up SIP'!$C$6*IFERROR(((1+'Step-Up SIP'!$C$9/12)^12-1)/('Step-Up SIP'!$C$9/12),12)*IF(ABS('Step-Up SIP'!$C$9-'Step-Up SIP'!$C$7)&lt;0.0000001,$B38*(1+'Step-Up SIP'!$C$9)^($B38-1),((1+'Step-Up SIP'!$C$9)^$B38-(1+'Step-Up SIP'!$C$7)^$B38)/('Step-Up SIP'!$C$9-'Step-Up SIP'!$C$7)))</f>
        <v/>
      </c>
    </row>
    <row r="39" customFormat="false" ht="15" hidden="false" customHeight="false" outlineLevel="0" collapsed="false">
      <c r="B39" s="24" t="str">
        <f aca="false">IF(36&gt;'Step-Up SIP'!$C$8,"",36)</f>
        <v/>
      </c>
      <c r="C39" s="25" t="str">
        <f aca="false">IF($B39="","",'Step-Up SIP'!$C$6*(1+'Step-Up SIP'!$C$7)^($B39-1))</f>
        <v/>
      </c>
      <c r="D39" s="25" t="str">
        <f aca="false">IF($B39="","",$C39*12)</f>
        <v/>
      </c>
      <c r="E39" s="25" t="str">
        <f aca="false">IF($B39="","",IF('Step-Up SIP'!$C$7=0,'Step-Up SIP'!$C$6*12*$B39,'Step-Up SIP'!$C$6*12*((1+'Step-Up SIP'!$C$7)^$B39-1)/'Step-Up SIP'!$C$7))</f>
        <v/>
      </c>
      <c r="F39" s="25" t="str">
        <f aca="false">IF($B39="","",'Step-Up SIP'!$C$6*IFERROR(((1+'Step-Up SIP'!$C$9/12)^12-1)/('Step-Up SIP'!$C$9/12),12)*IF(ABS('Step-Up SIP'!$C$9-'Step-Up SIP'!$C$7)&lt;0.0000001,$B39*(1+'Step-Up SIP'!$C$9)^($B39-1),((1+'Step-Up SIP'!$C$9)^$B39-(1+'Step-Up SIP'!$C$7)^$B39)/('Step-Up SIP'!$C$9-'Step-Up SIP'!$C$7)))</f>
        <v/>
      </c>
    </row>
    <row r="40" customFormat="false" ht="15" hidden="false" customHeight="false" outlineLevel="0" collapsed="false">
      <c r="B40" s="22" t="str">
        <f aca="false">IF(37&gt;'Step-Up SIP'!$C$8,"",37)</f>
        <v/>
      </c>
      <c r="C40" s="23" t="str">
        <f aca="false">IF($B40="","",'Step-Up SIP'!$C$6*(1+'Step-Up SIP'!$C$7)^($B40-1))</f>
        <v/>
      </c>
      <c r="D40" s="23" t="str">
        <f aca="false">IF($B40="","",$C40*12)</f>
        <v/>
      </c>
      <c r="E40" s="23" t="str">
        <f aca="false">IF($B40="","",IF('Step-Up SIP'!$C$7=0,'Step-Up SIP'!$C$6*12*$B40,'Step-Up SIP'!$C$6*12*((1+'Step-Up SIP'!$C$7)^$B40-1)/'Step-Up SIP'!$C$7))</f>
        <v/>
      </c>
      <c r="F40" s="23" t="str">
        <f aca="false">IF($B40="","",'Step-Up SIP'!$C$6*IFERROR(((1+'Step-Up SIP'!$C$9/12)^12-1)/('Step-Up SIP'!$C$9/12),12)*IF(ABS('Step-Up SIP'!$C$9-'Step-Up SIP'!$C$7)&lt;0.0000001,$B40*(1+'Step-Up SIP'!$C$9)^($B40-1),((1+'Step-Up SIP'!$C$9)^$B40-(1+'Step-Up SIP'!$C$7)^$B40)/('Step-Up SIP'!$C$9-'Step-Up SIP'!$C$7)))</f>
        <v/>
      </c>
    </row>
    <row r="41" customFormat="false" ht="15" hidden="false" customHeight="false" outlineLevel="0" collapsed="false">
      <c r="B41" s="24" t="str">
        <f aca="false">IF(38&gt;'Step-Up SIP'!$C$8,"",38)</f>
        <v/>
      </c>
      <c r="C41" s="25" t="str">
        <f aca="false">IF($B41="","",'Step-Up SIP'!$C$6*(1+'Step-Up SIP'!$C$7)^($B41-1))</f>
        <v/>
      </c>
      <c r="D41" s="25" t="str">
        <f aca="false">IF($B41="","",$C41*12)</f>
        <v/>
      </c>
      <c r="E41" s="25" t="str">
        <f aca="false">IF($B41="","",IF('Step-Up SIP'!$C$7=0,'Step-Up SIP'!$C$6*12*$B41,'Step-Up SIP'!$C$6*12*((1+'Step-Up SIP'!$C$7)^$B41-1)/'Step-Up SIP'!$C$7))</f>
        <v/>
      </c>
      <c r="F41" s="25" t="str">
        <f aca="false">IF($B41="","",'Step-Up SIP'!$C$6*IFERROR(((1+'Step-Up SIP'!$C$9/12)^12-1)/('Step-Up SIP'!$C$9/12),12)*IF(ABS('Step-Up SIP'!$C$9-'Step-Up SIP'!$C$7)&lt;0.0000001,$B41*(1+'Step-Up SIP'!$C$9)^($B41-1),((1+'Step-Up SIP'!$C$9)^$B41-(1+'Step-Up SIP'!$C$7)^$B41)/('Step-Up SIP'!$C$9-'Step-Up SIP'!$C$7)))</f>
        <v/>
      </c>
    </row>
    <row r="42" customFormat="false" ht="15" hidden="false" customHeight="false" outlineLevel="0" collapsed="false">
      <c r="B42" s="22" t="str">
        <f aca="false">IF(39&gt;'Step-Up SIP'!$C$8,"",39)</f>
        <v/>
      </c>
      <c r="C42" s="23" t="str">
        <f aca="false">IF($B42="","",'Step-Up SIP'!$C$6*(1+'Step-Up SIP'!$C$7)^($B42-1))</f>
        <v/>
      </c>
      <c r="D42" s="23" t="str">
        <f aca="false">IF($B42="","",$C42*12)</f>
        <v/>
      </c>
      <c r="E42" s="23" t="str">
        <f aca="false">IF($B42="","",IF('Step-Up SIP'!$C$7=0,'Step-Up SIP'!$C$6*12*$B42,'Step-Up SIP'!$C$6*12*((1+'Step-Up SIP'!$C$7)^$B42-1)/'Step-Up SIP'!$C$7))</f>
        <v/>
      </c>
      <c r="F42" s="23" t="str">
        <f aca="false">IF($B42="","",'Step-Up SIP'!$C$6*IFERROR(((1+'Step-Up SIP'!$C$9/12)^12-1)/('Step-Up SIP'!$C$9/12),12)*IF(ABS('Step-Up SIP'!$C$9-'Step-Up SIP'!$C$7)&lt;0.0000001,$B42*(1+'Step-Up SIP'!$C$9)^($B42-1),((1+'Step-Up SIP'!$C$9)^$B42-(1+'Step-Up SIP'!$C$7)^$B42)/('Step-Up SIP'!$C$9-'Step-Up SIP'!$C$7)))</f>
        <v/>
      </c>
    </row>
    <row r="43" customFormat="false" ht="15" hidden="false" customHeight="false" outlineLevel="0" collapsed="false">
      <c r="B43" s="24" t="str">
        <f aca="false">IF(40&gt;'Step-Up SIP'!$C$8,"",40)</f>
        <v/>
      </c>
      <c r="C43" s="25" t="str">
        <f aca="false">IF($B43="","",'Step-Up SIP'!$C$6*(1+'Step-Up SIP'!$C$7)^($B43-1))</f>
        <v/>
      </c>
      <c r="D43" s="25" t="str">
        <f aca="false">IF($B43="","",$C43*12)</f>
        <v/>
      </c>
      <c r="E43" s="25" t="str">
        <f aca="false">IF($B43="","",IF('Step-Up SIP'!$C$7=0,'Step-Up SIP'!$C$6*12*$B43,'Step-Up SIP'!$C$6*12*((1+'Step-Up SIP'!$C$7)^$B43-1)/'Step-Up SIP'!$C$7))</f>
        <v/>
      </c>
      <c r="F43" s="25" t="str">
        <f aca="false">IF($B43="","",'Step-Up SIP'!$C$6*IFERROR(((1+'Step-Up SIP'!$C$9/12)^12-1)/('Step-Up SIP'!$C$9/12),12)*IF(ABS('Step-Up SIP'!$C$9-'Step-Up SIP'!$C$7)&lt;0.0000001,$B43*(1+'Step-Up SIP'!$C$9)^($B43-1),((1+'Step-Up SIP'!$C$9)^$B43-(1+'Step-Up SIP'!$C$7)^$B43)/('Step-Up SIP'!$C$9-'Step-Up SIP'!$C$7)))</f>
        <v/>
      </c>
    </row>
  </sheetData>
  <mergeCells count="1">
    <mergeCell ref="B1:F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