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P" sheetId="1" state="visible" r:id="rId3"/>
    <sheet name="Year by Year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<sst xmlns="http://schemas.openxmlformats.org/spreadsheetml/2006/main" count="33" uniqueCount="32">
  <si>
    <t xml:space="preserve">SIP Calculator</t>
  </si>
  <si>
    <t xml:space="preserve">INVESTMENT   •   THE 21 CODES OF WEALTH   •   PRATYUSH GOEL</t>
  </si>
  <si>
    <t xml:space="preserve">The core wealth engine. See what a fixed monthly investment becomes, and how much of it is your money versus growth.</t>
  </si>
  <si>
    <t xml:space="preserve">STEP 1  —  ENTER YOUR NUMBERS  (edit the shaded cells only)</t>
  </si>
  <si>
    <t xml:space="preserve">Monthly SIP amount</t>
  </si>
  <si>
    <t xml:space="preserve">Investment period (years)</t>
  </si>
  <si>
    <t xml:space="preserve">Expected annual return</t>
  </si>
  <si>
    <t xml:space="preserve">Equity funds have historically done 11-13% long term</t>
  </si>
  <si>
    <t xml:space="preserve">STEP 2  —  YOUR RESULTS  (calculated automatically)</t>
  </si>
  <si>
    <t xml:space="preserve">Total amount you invest</t>
  </si>
  <si>
    <t xml:space="preserve">MATURITY VALUE</t>
  </si>
  <si>
    <t xml:space="preserve">Wealth gained</t>
  </si>
  <si>
    <t xml:space="preserve">Growth multiple</t>
  </si>
  <si>
    <t xml:space="preserve">Growth as share of final value</t>
  </si>
  <si>
    <t xml:space="preserve">The magic of compounding</t>
  </si>
  <si>
    <t xml:space="preserve">Value if you invest 5 more years</t>
  </si>
  <si>
    <t xml:space="preserve">Time beats amount</t>
  </si>
  <si>
    <t xml:space="preserve">Extra created by those 5 years</t>
  </si>
  <si>
    <t xml:space="preserve">Value if you add ₹1,000 more monthly</t>
  </si>
  <si>
    <t xml:space="preserve">Monthly SIP to reach ₹1 crore</t>
  </si>
  <si>
    <t xml:space="preserve">In your chosen period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</si>
  <si>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</si>
  <si>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</si>
  <si>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</si>
  <si>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</si>
  <si>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Returns are assumed constant. Real markets are lumpy — the destination is realistic, the path never is.</t>
  </si>
  <si>
    <t xml:space="preserve">© Pratyush Goel  •  The 21 Codes of Wealth  •  wealth.goelpratyush.com  —  Educational tool only, not investment or tax advice.</t>
  </si>
  <si>
    <t xml:space="preserve">Year-by-Year SIP Growth</t>
  </si>
  <si>
    <t xml:space="preserve">Year</t>
  </si>
  <si>
    <t xml:space="preserve">Invested so far</t>
  </si>
  <si>
    <t xml:space="preserve">Value at year end</t>
  </si>
  <si>
    <t xml:space="preserve">Gain %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</si>
</sst>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0.00\x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</v>
      </c>
      <c r="D6" s="7"/>
    </row>
    <row r="7" customFormat="false" ht="15" hidden="false" customHeight="false" outlineLevel="0" collapsed="false">
      <c r="B7" s="5" t="s">
        <v>5</v>
      </c>
      <c r="C7" s="8" t="n">
        <v>15</v>
      </c>
      <c r="D7" s="7"/>
    </row>
    <row r="8" customFormat="false" ht="15" hidden="false" customHeight="false" outlineLevel="0" collapsed="false">
      <c r="B8" s="5" t="s">
        <v>6</v>
      </c>
      <c r="C8" s="9" t="n">
        <v>0.12</v>
      </c>
      <c r="D8" s="7" t="s">
        <v>7</v>
      </c>
    </row>
    <row r="10" customFormat="false" ht="21.75" hidden="false" customHeight="true" outlineLevel="0" collapsed="false">
      <c r="B10" s="4" t="s">
        <v>8</v>
      </c>
      <c r="C10" s="4"/>
      <c r="D10" s="4"/>
    </row>
    <row r="11" customFormat="false" ht="15" hidden="false" customHeight="false" outlineLevel="0" collapsed="false">
      <c r="B11" s="10" t="s">
        <v>9</v>
      </c>
      <c r="C11" s="11" t="n">
        <f aca="false">$C$6*12*$C$7</f>
        <v>1800000</v>
      </c>
      <c r="D11" s="12"/>
    </row>
    <row r="12" customFormat="false" ht="15" hidden="false" customHeight="false" outlineLevel="0" collapsed="false">
      <c r="B12" s="13" t="s">
        <v>10</v>
      </c>
      <c r="C12" s="14" t="n">
        <f aca="false">FV($C$8/12,$C$7*12,-$C$6,0)</f>
        <v>4995801.97535618</v>
      </c>
      <c r="D12" s="15"/>
    </row>
    <row r="13" customFormat="false" ht="15" hidden="false" customHeight="false" outlineLevel="0" collapsed="false">
      <c r="B13" s="10" t="s">
        <v>11</v>
      </c>
      <c r="C13" s="11" t="n">
        <f aca="false">$C$12-$C$11</f>
        <v>3195801.97535618</v>
      </c>
      <c r="D13" s="12"/>
    </row>
    <row r="14" customFormat="false" ht="15" hidden="false" customHeight="false" outlineLevel="0" collapsed="false">
      <c r="B14" s="10" t="s">
        <v>12</v>
      </c>
      <c r="C14" s="16" t="n">
        <f aca="false">IFERROR($C$12/$C$11,0)</f>
        <v>2.77544554186454</v>
      </c>
      <c r="D14" s="12"/>
    </row>
    <row r="15" customFormat="false" ht="15" hidden="false" customHeight="false" outlineLevel="0" collapsed="false">
      <c r="B15" s="10" t="s">
        <v>13</v>
      </c>
      <c r="C15" s="17" t="n">
        <f aca="false">IFERROR($C$13/$C$12,0)</f>
        <v>0.639697488235276</v>
      </c>
      <c r="D15" s="12" t="s">
        <v>14</v>
      </c>
    </row>
    <row r="16" customFormat="false" ht="15" hidden="false" customHeight="false" outlineLevel="0" collapsed="false">
      <c r="B16" s="10" t="s">
        <v>15</v>
      </c>
      <c r="C16" s="11" t="n">
        <f aca="false">FV($C$8/12,($C$7+5)*12,-$C$6,0)</f>
        <v>9892553.65387362</v>
      </c>
      <c r="D16" s="12" t="s">
        <v>16</v>
      </c>
    </row>
    <row r="17" customFormat="false" ht="15" hidden="false" customHeight="false" outlineLevel="0" collapsed="false">
      <c r="B17" s="10" t="s">
        <v>17</v>
      </c>
      <c r="C17" s="11" t="n">
        <f aca="false">$C$16-$C$12</f>
        <v>4896751.67851745</v>
      </c>
      <c r="D17" s="12"/>
    </row>
    <row r="18" customFormat="false" ht="15" hidden="false" customHeight="false" outlineLevel="0" collapsed="false">
      <c r="B18" s="10" t="s">
        <v>18</v>
      </c>
      <c r="C18" s="11" t="n">
        <f aca="false">FV($C$8/12,$C$7*12,-($C$6+1000),0)</f>
        <v>5495382.1728918</v>
      </c>
      <c r="D18" s="12"/>
    </row>
    <row r="19" customFormat="false" ht="15" hidden="false" customHeight="false" outlineLevel="0" collapsed="false">
      <c r="B19" s="10" t="s">
        <v>19</v>
      </c>
      <c r="C19" s="11" t="n">
        <f aca="false">IFERROR(PMT($C$8/12,$C$7*12,0,-10000000),0)</f>
        <v>20016.8062091514</v>
      </c>
      <c r="D19" s="12" t="s">
        <v>20</v>
      </c>
    </row>
    <row r="21" customFormat="false" ht="21.75" hidden="false" customHeight="true" outlineLevel="0" collapsed="false">
      <c r="B21" s="4" t="s">
        <v>21</v>
      </c>
      <c r="C21" s="4"/>
      <c r="D21" s="4"/>
    </row>
    <row r="22" customFormat="false" ht="15" hidden="false" customHeight="true" outlineLevel="0" collapsed="false">
      <c r="B22" s="18" t="s">
        <v>22</v>
      </c>
      <c r="C22" s="18"/>
      <c r="D22" s="18"/>
    </row>
    <row r="23" customFormat="false" ht="15" hidden="false" customHeight="true" outlineLevel="0" collapsed="false">
      <c r="B23" s="18" t="s">
        <v>23</v>
      </c>
      <c r="C23" s="18"/>
      <c r="D23" s="18"/>
    </row>
    <row r="24" customFormat="false" ht="15" hidden="false" customHeight="true" outlineLevel="0" collapsed="false">
      <c r="B24" s="18" t="s">
        <v>24</v>
      </c>
      <c r="C24" s="18"/>
      <c r="D24" s="18"/>
    </row>
    <row r="25" customFormat="false" ht="15" hidden="false" customHeight="true" outlineLevel="0" collapsed="false">
      <c r="B25" s="18" t="s">
        <v>25</v>
      </c>
      <c r="C25" s="18"/>
      <c r="D25" s="18"/>
    </row>
    <row r="27" customFormat="false" ht="19.5" hidden="false" customHeight="true" outlineLevel="0" collapsed="false">
      <c r="B27" s="19" t="s">
        <v>26</v>
      </c>
      <c r="C27" s="19"/>
      <c r="D27" s="19"/>
    </row>
  </sheetData>
  <mergeCells count="11">
    <mergeCell ref="B1:D1"/>
    <mergeCell ref="B2:D2"/>
    <mergeCell ref="B3:D3"/>
    <mergeCell ref="B5:D5"/>
    <mergeCell ref="B10:D10"/>
    <mergeCell ref="B21:D21"/>
    <mergeCell ref="B22:D22"/>
    <mergeCell ref="B23:D23"/>
    <mergeCell ref="B24:D24"/>
    <mergeCell ref="B25:D25"/>
    <mergeCell ref="B27:D2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"/>
    <col collapsed="false" customWidth="true" hidden="false" outlineLevel="0" max="3" min="3" style="0" width="20"/>
    <col collapsed="false" customWidth="true" hidden="false" outlineLevel="0" max="4" min="4" style="0" width="22"/>
    <col collapsed="false" customWidth="true" hidden="false" outlineLevel="0" max="5" min="5" style="0" width="20"/>
    <col collapsed="false" customWidth="true" hidden="false" outlineLevel="0" max="6" min="6" style="0" width="14"/>
  </cols>
  <sheetData>
    <row r="1" customFormat="false" ht="27.75" hidden="false" customHeight="true" outlineLevel="0" collapsed="false">
      <c r="B1" s="20" t="s">
        <v>27</v>
      </c>
      <c r="C1" s="20"/>
      <c r="D1" s="20"/>
      <c r="E1" s="20"/>
      <c r="F1" s="20"/>
    </row>
    <row r="3" customFormat="false" ht="30" hidden="false" customHeight="true" outlineLevel="0" collapsed="false">
      <c r="B3" s="21" t="s">
        <v>28</v>
      </c>
      <c r="C3" s="21" t="s">
        <v>29</v>
      </c>
      <c r="D3" s="21" t="s">
        <v>30</v>
      </c>
      <c r="E3" s="21" t="s">
        <v>11</v>
      </c>
      <c r="F3" s="21" t="s">
        <v>31</v>
      </c>
    </row>
    <row r="4" customFormat="false" ht="15" hidden="false" customHeight="false" outlineLevel="0" collapsed="false">
      <c r="B4" s="22" t="n">
        <f aca="false">IF(1&gt;SIP!$C$7,"",1)</f>
        <v>1</v>
      </c>
      <c r="C4" s="23" t="n">
        <f aca="false">IF($B4="","",SIP!$C$6*12*$B4)</f>
        <v>120000</v>
      </c>
      <c r="D4" s="23" t="n">
        <f aca="false">IF($B4="","",FV(SIP!$C$8/12,$B4*12,-SIP!$C$6,0))</f>
        <v>126825.03013197</v>
      </c>
      <c r="E4" s="23" t="n">
        <f aca="false">IF($B4="","",$D4-$C4)</f>
        <v>6825.03013196976</v>
      </c>
      <c r="F4" s="24" t="n">
        <f aca="false">IF($B4="","",IFERROR($E4/$C4,0))</f>
        <v>0.056875251099748</v>
      </c>
    </row>
    <row r="5" customFormat="false" ht="15" hidden="false" customHeight="false" outlineLevel="0" collapsed="false">
      <c r="B5" s="25" t="n">
        <f aca="false">IF(2&gt;SIP!$C$7,"",2)</f>
        <v>2</v>
      </c>
      <c r="C5" s="26" t="n">
        <f aca="false">IF($B5="","",SIP!$C$6*12*$B5)</f>
        <v>240000</v>
      </c>
      <c r="D5" s="26" t="n">
        <f aca="false">IF($B5="","",FV(SIP!$C$8/12,$B5*12,-SIP!$C$6,0))</f>
        <v>269734.648531915</v>
      </c>
      <c r="E5" s="26" t="n">
        <f aca="false">IF($B5="","",$D5-$C5)</f>
        <v>29734.6485319147</v>
      </c>
      <c r="F5" s="27" t="n">
        <f aca="false">IF($B5="","",IFERROR($E5/$C5,0))</f>
        <v>0.123894368882978</v>
      </c>
    </row>
    <row r="6" customFormat="false" ht="15" hidden="false" customHeight="false" outlineLevel="0" collapsed="false">
      <c r="B6" s="22" t="n">
        <f aca="false">IF(3&gt;SIP!$C$7,"",3)</f>
        <v>3</v>
      </c>
      <c r="C6" s="23" t="n">
        <f aca="false">IF($B6="","",SIP!$C$6*12*$B6)</f>
        <v>360000</v>
      </c>
      <c r="D6" s="23" t="n">
        <f aca="false">IF($B6="","",FV(SIP!$C$8/12,$B6*12,-SIP!$C$6,0))</f>
        <v>430768.783591581</v>
      </c>
      <c r="E6" s="23" t="n">
        <f aca="false">IF($B6="","",$D6-$C6)</f>
        <v>70768.783591581</v>
      </c>
      <c r="F6" s="24" t="n">
        <f aca="false">IF($B6="","",IFERROR($E6/$C6,0))</f>
        <v>0.196579954421058</v>
      </c>
    </row>
    <row r="7" customFormat="false" ht="15" hidden="false" customHeight="false" outlineLevel="0" collapsed="false">
      <c r="B7" s="25" t="n">
        <f aca="false">IF(4&gt;SIP!$C$7,"",4)</f>
        <v>4</v>
      </c>
      <c r="C7" s="26" t="n">
        <f aca="false">IF($B7="","",SIP!$C$6*12*$B7)</f>
        <v>480000</v>
      </c>
      <c r="D7" s="26" t="n">
        <f aca="false">IF($B7="","",FV(SIP!$C$8/12,$B7*12,-SIP!$C$6,0))</f>
        <v>612226.077682465</v>
      </c>
      <c r="E7" s="26" t="n">
        <f aca="false">IF($B7="","",$D7-$C7)</f>
        <v>132226.077682465</v>
      </c>
      <c r="F7" s="27" t="n">
        <f aca="false">IF($B7="","",IFERROR($E7/$C7,0))</f>
        <v>0.275470995171802</v>
      </c>
    </row>
    <row r="8" customFormat="false" ht="15" hidden="false" customHeight="false" outlineLevel="0" collapsed="false">
      <c r="B8" s="22" t="n">
        <f aca="false">IF(5&gt;SIP!$C$7,"",5)</f>
        <v>5</v>
      </c>
      <c r="C8" s="23" t="n">
        <f aca="false">IF($B8="","",SIP!$C$6*12*$B8)</f>
        <v>600000</v>
      </c>
      <c r="D8" s="23" t="n">
        <f aca="false">IF($B8="","",FV(SIP!$C$8/12,$B8*12,-SIP!$C$6,0))</f>
        <v>816696.698564091</v>
      </c>
      <c r="E8" s="23" t="n">
        <f aca="false">IF($B8="","",$D8-$C8)</f>
        <v>216696.698564091</v>
      </c>
      <c r="F8" s="24" t="n">
        <f aca="false">IF($B8="","",IFERROR($E8/$C8,0))</f>
        <v>0.361161164273486</v>
      </c>
    </row>
    <row r="9" customFormat="false" ht="15" hidden="false" customHeight="false" outlineLevel="0" collapsed="false">
      <c r="B9" s="25" t="n">
        <f aca="false">IF(6&gt;SIP!$C$7,"",6)</f>
        <v>6</v>
      </c>
      <c r="C9" s="26" t="n">
        <f aca="false">IF($B9="","",SIP!$C$6*12*$B9)</f>
        <v>720000</v>
      </c>
      <c r="D9" s="26" t="n">
        <f aca="false">IF($B9="","",FV(SIP!$C$8/12,$B9*12,-SIP!$C$6,0))</f>
        <v>1047099.31210013</v>
      </c>
      <c r="E9" s="26" t="n">
        <f aca="false">IF($B9="","",$D9-$C9)</f>
        <v>327099.312100132</v>
      </c>
      <c r="F9" s="27" t="n">
        <f aca="false">IF($B9="","",IFERROR($E9/$C9,0))</f>
        <v>0.454304600139073</v>
      </c>
    </row>
    <row r="10" customFormat="false" ht="15" hidden="false" customHeight="false" outlineLevel="0" collapsed="false">
      <c r="B10" s="22" t="n">
        <f aca="false">IF(7&gt;SIP!$C$7,"",7)</f>
        <v>7</v>
      </c>
      <c r="C10" s="23" t="n">
        <f aca="false">IF($B10="","",SIP!$C$6*12*$B10)</f>
        <v>840000</v>
      </c>
      <c r="D10" s="23" t="n">
        <f aca="false">IF($B10="","",FV(SIP!$C$8/12,$B10*12,-SIP!$C$6,0))</f>
        <v>1306722.74404037</v>
      </c>
      <c r="E10" s="23" t="n">
        <f aca="false">IF($B10="","",$D10-$C10)</f>
        <v>466722.744040366</v>
      </c>
      <c r="F10" s="24" t="n">
        <f aca="false">IF($B10="","",IFERROR($E10/$C10,0))</f>
        <v>0.555622314333769</v>
      </c>
    </row>
    <row r="11" customFormat="false" ht="15" hidden="false" customHeight="false" outlineLevel="0" collapsed="false">
      <c r="B11" s="25" t="n">
        <f aca="false">IF(8&gt;SIP!$C$7,"",8)</f>
        <v>8</v>
      </c>
      <c r="C11" s="26" t="n">
        <f aca="false">IF($B11="","",SIP!$C$6*12*$B11)</f>
        <v>960000</v>
      </c>
      <c r="D11" s="26" t="n">
        <f aca="false">IF($B11="","",FV(SIP!$C$8/12,$B11*12,-SIP!$C$6,0))</f>
        <v>1599272.92555939</v>
      </c>
      <c r="E11" s="26" t="n">
        <f aca="false">IF($B11="","",$D11-$C11)</f>
        <v>639272.925559386</v>
      </c>
      <c r="F11" s="27" t="n">
        <f aca="false">IF($B11="","",IFERROR($E11/$C11,0))</f>
        <v>0.665909297457693</v>
      </c>
    </row>
    <row r="12" customFormat="false" ht="15" hidden="false" customHeight="false" outlineLevel="0" collapsed="false">
      <c r="B12" s="22" t="n">
        <f aca="false">IF(9&gt;SIP!$C$7,"",9)</f>
        <v>9</v>
      </c>
      <c r="C12" s="23" t="n">
        <f aca="false">IF($B12="","",SIP!$C$6*12*$B12)</f>
        <v>1080000</v>
      </c>
      <c r="D12" s="23" t="n">
        <f aca="false">IF($B12="","",FV(SIP!$C$8/12,$B12*12,-SIP!$C$6,0))</f>
        <v>1928925.79266467</v>
      </c>
      <c r="E12" s="23" t="n">
        <f aca="false">IF($B12="","",$D12-$C12)</f>
        <v>848925.792664668</v>
      </c>
      <c r="F12" s="24" t="n">
        <f aca="false">IF($B12="","",IFERROR($E12/$C12,0))</f>
        <v>0.786042400615433</v>
      </c>
    </row>
    <row r="13" customFormat="false" ht="15" hidden="false" customHeight="false" outlineLevel="0" collapsed="false">
      <c r="B13" s="25" t="n">
        <f aca="false">IF(10&gt;SIP!$C$7,"",10)</f>
        <v>10</v>
      </c>
      <c r="C13" s="26" t="n">
        <f aca="false">IF($B13="","",SIP!$C$6*12*$B13)</f>
        <v>1200000</v>
      </c>
      <c r="D13" s="26" t="n">
        <f aca="false">IF($B13="","",FV(SIP!$C$8/12,$B13*12,-SIP!$C$6,0))</f>
        <v>2300386.89457367</v>
      </c>
      <c r="E13" s="26" t="n">
        <f aca="false">IF($B13="","",$D13-$C13)</f>
        <v>1100386.89457367</v>
      </c>
      <c r="F13" s="27" t="n">
        <f aca="false">IF($B13="","",IFERROR($E13/$C13,0))</f>
        <v>0.91698907881139</v>
      </c>
    </row>
    <row r="14" customFormat="false" ht="15" hidden="false" customHeight="false" outlineLevel="0" collapsed="false">
      <c r="B14" s="22" t="n">
        <f aca="false">IF(11&gt;SIP!$C$7,"",11)</f>
        <v>11</v>
      </c>
      <c r="C14" s="23" t="n">
        <f aca="false">IF($B14="","",SIP!$C$6*12*$B14)</f>
        <v>1320000</v>
      </c>
      <c r="D14" s="23" t="n">
        <f aca="false">IF($B14="","",FV(SIP!$C$8/12,$B14*12,-SIP!$C$6,0))</f>
        <v>2718958.56192513</v>
      </c>
      <c r="E14" s="23" t="n">
        <f aca="false">IF($B14="","",$D14-$C14)</f>
        <v>1398958.56192513</v>
      </c>
      <c r="F14" s="24" t="n">
        <f aca="false">IF($B14="","",IFERROR($E14/$C14,0))</f>
        <v>1.05981709236752</v>
      </c>
    </row>
    <row r="15" customFormat="false" ht="15" hidden="false" customHeight="false" outlineLevel="0" collapsed="false">
      <c r="B15" s="25" t="n">
        <f aca="false">IF(12&gt;SIP!$C$7,"",12)</f>
        <v>12</v>
      </c>
      <c r="C15" s="26" t="n">
        <f aca="false">IF($B15="","",SIP!$C$6*12*$B15)</f>
        <v>1440000</v>
      </c>
      <c r="D15" s="26" t="n">
        <f aca="false">IF($B15="","",FV(SIP!$C$8/12,$B15*12,-SIP!$C$6,0))</f>
        <v>3190615.59360083</v>
      </c>
      <c r="E15" s="26" t="n">
        <f aca="false">IF($B15="","",$D15-$C15)</f>
        <v>1750615.59360083</v>
      </c>
      <c r="F15" s="27" t="n">
        <f aca="false">IF($B15="","",IFERROR($E15/$C15,0))</f>
        <v>1.21570527333391</v>
      </c>
    </row>
    <row r="16" customFormat="false" ht="15" hidden="false" customHeight="false" outlineLevel="0" collapsed="false">
      <c r="B16" s="22" t="n">
        <f aca="false">IF(13&gt;SIP!$C$7,"",13)</f>
        <v>13</v>
      </c>
      <c r="C16" s="23" t="n">
        <f aca="false">IF($B16="","",SIP!$C$6*12*$B16)</f>
        <v>1560000</v>
      </c>
      <c r="D16" s="23" t="n">
        <f aca="false">IF($B16="","",FV(SIP!$C$8/12,$B16*12,-SIP!$C$6,0))</f>
        <v>3722090.54253076</v>
      </c>
      <c r="E16" s="23" t="n">
        <f aca="false">IF($B16="","",$D16-$C16)</f>
        <v>2162090.54253076</v>
      </c>
      <c r="F16" s="24" t="n">
        <f aca="false">IF($B16="","",IFERROR($E16/$C16,0))</f>
        <v>1.38595547598126</v>
      </c>
    </row>
    <row r="17" customFormat="false" ht="15" hidden="false" customHeight="false" outlineLevel="0" collapsed="false">
      <c r="B17" s="25" t="n">
        <f aca="false">IF(14&gt;SIP!$C$7,"",14)</f>
        <v>14</v>
      </c>
      <c r="C17" s="26" t="n">
        <f aca="false">IF($B17="","",SIP!$C$6*12*$B17)</f>
        <v>1680000</v>
      </c>
      <c r="D17" s="26" t="n">
        <f aca="false">IF($B17="","",FV(SIP!$C$8/12,$B17*12,-SIP!$C$6,0))</f>
        <v>4320969.81787312</v>
      </c>
      <c r="E17" s="26" t="n">
        <f aca="false">IF($B17="","",$D17-$C17)</f>
        <v>2640969.81787312</v>
      </c>
      <c r="F17" s="27" t="n">
        <f aca="false">IF($B17="","",IFERROR($E17/$C17,0))</f>
        <v>1.57200584397209</v>
      </c>
    </row>
    <row r="18" customFormat="false" ht="15" hidden="false" customHeight="false" outlineLevel="0" collapsed="false">
      <c r="B18" s="22" t="n">
        <f aca="false">IF(15&gt;SIP!$C$7,"",15)</f>
        <v>15</v>
      </c>
      <c r="C18" s="23" t="n">
        <f aca="false">IF($B18="","",SIP!$C$6*12*$B18)</f>
        <v>1800000</v>
      </c>
      <c r="D18" s="23" t="n">
        <f aca="false">IF($B18="","",FV(SIP!$C$8/12,$B18*12,-SIP!$C$6,0))</f>
        <v>4995801.97535618</v>
      </c>
      <c r="E18" s="23" t="n">
        <f aca="false">IF($B18="","",$D18-$C18)</f>
        <v>3195801.97535618</v>
      </c>
      <c r="F18" s="24" t="n">
        <f aca="false">IF($B18="","",IFERROR($E18/$C18,0))</f>
        <v>1.77544554186454</v>
      </c>
    </row>
    <row r="19" customFormat="false" ht="15" hidden="false" customHeight="false" outlineLevel="0" collapsed="false">
      <c r="B19" s="25" t="str">
        <f aca="false">IF(16&gt;SIP!$C$7,"",16)</f>
        <v/>
      </c>
      <c r="C19" s="26" t="str">
        <f aca="false">IF($B19="","",SIP!$C$6*12*$B19)</f>
        <v/>
      </c>
      <c r="D19" s="26" t="str">
        <f aca="false">IF($B19="","",FV(SIP!$C$8/12,$B19*12,-SIP!$C$6,0))</f>
        <v/>
      </c>
      <c r="E19" s="26" t="str">
        <f aca="false">IF($B19="","",$D19-$C19)</f>
        <v/>
      </c>
      <c r="F19" s="27" t="str">
        <f aca="false">IF($B19="","",IFERROR($E19/$C19,0))</f>
        <v/>
      </c>
    </row>
    <row r="20" customFormat="false" ht="15" hidden="false" customHeight="false" outlineLevel="0" collapsed="false">
      <c r="B20" s="22" t="str">
        <f aca="false">IF(17&gt;SIP!$C$7,"",17)</f>
        <v/>
      </c>
      <c r="C20" s="23" t="str">
        <f aca="false">IF($B20="","",SIP!$C$6*12*$B20)</f>
        <v/>
      </c>
      <c r="D20" s="23" t="str">
        <f aca="false">IF($B20="","",FV(SIP!$C$8/12,$B20*12,-SIP!$C$6,0))</f>
        <v/>
      </c>
      <c r="E20" s="23" t="str">
        <f aca="false">IF($B20="","",$D20-$C20)</f>
        <v/>
      </c>
      <c r="F20" s="24" t="str">
        <f aca="false">IF($B20="","",IFERROR($E20/$C20,0))</f>
        <v/>
      </c>
    </row>
    <row r="21" customFormat="false" ht="15" hidden="false" customHeight="false" outlineLevel="0" collapsed="false">
      <c r="B21" s="25" t="str">
        <f aca="false">IF(18&gt;SIP!$C$7,"",18)</f>
        <v/>
      </c>
      <c r="C21" s="26" t="str">
        <f aca="false">IF($B21="","",SIP!$C$6*12*$B21)</f>
        <v/>
      </c>
      <c r="D21" s="26" t="str">
        <f aca="false">IF($B21="","",FV(SIP!$C$8/12,$B21*12,-SIP!$C$6,0))</f>
        <v/>
      </c>
      <c r="E21" s="26" t="str">
        <f aca="false">IF($B21="","",$D21-$C21)</f>
        <v/>
      </c>
      <c r="F21" s="27" t="str">
        <f aca="false">IF($B21="","",IFERROR($E21/$C21,0))</f>
        <v/>
      </c>
    </row>
    <row r="22" customFormat="false" ht="15" hidden="false" customHeight="false" outlineLevel="0" collapsed="false">
      <c r="B22" s="22" t="str">
        <f aca="false">IF(19&gt;SIP!$C$7,"",19)</f>
        <v/>
      </c>
      <c r="C22" s="23" t="str">
        <f aca="false">IF($B22="","",SIP!$C$6*12*$B22)</f>
        <v/>
      </c>
      <c r="D22" s="23" t="str">
        <f aca="false">IF($B22="","",FV(SIP!$C$8/12,$B22*12,-SIP!$C$6,0))</f>
        <v/>
      </c>
      <c r="E22" s="23" t="str">
        <f aca="false">IF($B22="","",$D22-$C22)</f>
        <v/>
      </c>
      <c r="F22" s="24" t="str">
        <f aca="false">IF($B22="","",IFERROR($E22/$C22,0))</f>
        <v/>
      </c>
    </row>
    <row r="23" customFormat="false" ht="15" hidden="false" customHeight="false" outlineLevel="0" collapsed="false">
      <c r="B23" s="25" t="str">
        <f aca="false">IF(20&gt;SIP!$C$7,"",20)</f>
        <v/>
      </c>
      <c r="C23" s="26" t="str">
        <f aca="false">IF($B23="","",SIP!$C$6*12*$B23)</f>
        <v/>
      </c>
      <c r="D23" s="26" t="str">
        <f aca="false">IF($B23="","",FV(SIP!$C$8/12,$B23*12,-SIP!$C$6,0))</f>
        <v/>
      </c>
      <c r="E23" s="26" t="str">
        <f aca="false">IF($B23="","",$D23-$C23)</f>
        <v/>
      </c>
      <c r="F23" s="27" t="str">
        <f aca="false">IF($B23="","",IFERROR($E23/$C23,0))</f>
        <v/>
      </c>
    </row>
    <row r="24" customFormat="false" ht="15" hidden="false" customHeight="false" outlineLevel="0" collapsed="false">
      <c r="B24" s="22" t="str">
        <f aca="false">IF(21&gt;SIP!$C$7,"",21)</f>
        <v/>
      </c>
      <c r="C24" s="23" t="str">
        <f aca="false">IF($B24="","",SIP!$C$6*12*$B24)</f>
        <v/>
      </c>
      <c r="D24" s="23" t="str">
        <f aca="false">IF($B24="","",FV(SIP!$C$8/12,$B24*12,-SIP!$C$6,0))</f>
        <v/>
      </c>
      <c r="E24" s="23" t="str">
        <f aca="false">IF($B24="","",$D24-$C24)</f>
        <v/>
      </c>
      <c r="F24" s="24" t="str">
        <f aca="false">IF($B24="","",IFERROR($E24/$C24,0))</f>
        <v/>
      </c>
    </row>
    <row r="25" customFormat="false" ht="15" hidden="false" customHeight="false" outlineLevel="0" collapsed="false">
      <c r="B25" s="25" t="str">
        <f aca="false">IF(22&gt;SIP!$C$7,"",22)</f>
        <v/>
      </c>
      <c r="C25" s="26" t="str">
        <f aca="false">IF($B25="","",SIP!$C$6*12*$B25)</f>
        <v/>
      </c>
      <c r="D25" s="26" t="str">
        <f aca="false">IF($B25="","",FV(SIP!$C$8/12,$B25*12,-SIP!$C$6,0))</f>
        <v/>
      </c>
      <c r="E25" s="26" t="str">
        <f aca="false">IF($B25="","",$D25-$C25)</f>
        <v/>
      </c>
      <c r="F25" s="27" t="str">
        <f aca="false">IF($B25="","",IFERROR($E25/$C25,0))</f>
        <v/>
      </c>
    </row>
    <row r="26" customFormat="false" ht="15" hidden="false" customHeight="false" outlineLevel="0" collapsed="false">
      <c r="B26" s="22" t="str">
        <f aca="false">IF(23&gt;SIP!$C$7,"",23)</f>
        <v/>
      </c>
      <c r="C26" s="23" t="str">
        <f aca="false">IF($B26="","",SIP!$C$6*12*$B26)</f>
        <v/>
      </c>
      <c r="D26" s="23" t="str">
        <f aca="false">IF($B26="","",FV(SIP!$C$8/12,$B26*12,-SIP!$C$6,0))</f>
        <v/>
      </c>
      <c r="E26" s="23" t="str">
        <f aca="false">IF($B26="","",$D26-$C26)</f>
        <v/>
      </c>
      <c r="F26" s="24" t="str">
        <f aca="false">IF($B26="","",IFERROR($E26/$C26,0))</f>
        <v/>
      </c>
    </row>
    <row r="27" customFormat="false" ht="15" hidden="false" customHeight="false" outlineLevel="0" collapsed="false">
      <c r="B27" s="25" t="str">
        <f aca="false">IF(24&gt;SIP!$C$7,"",24)</f>
        <v/>
      </c>
      <c r="C27" s="26" t="str">
        <f aca="false">IF($B27="","",SIP!$C$6*12*$B27)</f>
        <v/>
      </c>
      <c r="D27" s="26" t="str">
        <f aca="false">IF($B27="","",FV(SIP!$C$8/12,$B27*12,-SIP!$C$6,0))</f>
        <v/>
      </c>
      <c r="E27" s="26" t="str">
        <f aca="false">IF($B27="","",$D27-$C27)</f>
        <v/>
      </c>
      <c r="F27" s="27" t="str">
        <f aca="false">IF($B27="","",IFERROR($E27/$C27,0))</f>
        <v/>
      </c>
    </row>
    <row r="28" customFormat="false" ht="15" hidden="false" customHeight="false" outlineLevel="0" collapsed="false">
      <c r="B28" s="22" t="str">
        <f aca="false">IF(25&gt;SIP!$C$7,"",25)</f>
        <v/>
      </c>
      <c r="C28" s="23" t="str">
        <f aca="false">IF($B28="","",SIP!$C$6*12*$B28)</f>
        <v/>
      </c>
      <c r="D28" s="23" t="str">
        <f aca="false">IF($B28="","",FV(SIP!$C$8/12,$B28*12,-SIP!$C$6,0))</f>
        <v/>
      </c>
      <c r="E28" s="23" t="str">
        <f aca="false">IF($B28="","",$D28-$C28)</f>
        <v/>
      </c>
      <c r="F28" s="24" t="str">
        <f aca="false">IF($B28="","",IFERROR($E28/$C28,0))</f>
        <v/>
      </c>
    </row>
    <row r="29" customFormat="false" ht="15" hidden="false" customHeight="false" outlineLevel="0" collapsed="false">
      <c r="B29" s="25" t="str">
        <f aca="false">IF(26&gt;SIP!$C$7,"",26)</f>
        <v/>
      </c>
      <c r="C29" s="26" t="str">
        <f aca="false">IF($B29="","",SIP!$C$6*12*$B29)</f>
        <v/>
      </c>
      <c r="D29" s="26" t="str">
        <f aca="false">IF($B29="","",FV(SIP!$C$8/12,$B29*12,-SIP!$C$6,0))</f>
        <v/>
      </c>
      <c r="E29" s="26" t="str">
        <f aca="false">IF($B29="","",$D29-$C29)</f>
        <v/>
      </c>
      <c r="F29" s="27" t="str">
        <f aca="false">IF($B29="","",IFERROR($E29/$C29,0))</f>
        <v/>
      </c>
    </row>
    <row r="30" customFormat="false" ht="15" hidden="false" customHeight="false" outlineLevel="0" collapsed="false">
      <c r="B30" s="22" t="str">
        <f aca="false">IF(27&gt;SIP!$C$7,"",27)</f>
        <v/>
      </c>
      <c r="C30" s="23" t="str">
        <f aca="false">IF($B30="","",SIP!$C$6*12*$B30)</f>
        <v/>
      </c>
      <c r="D30" s="23" t="str">
        <f aca="false">IF($B30="","",FV(SIP!$C$8/12,$B30*12,-SIP!$C$6,0))</f>
        <v/>
      </c>
      <c r="E30" s="23" t="str">
        <f aca="false">IF($B30="","",$D30-$C30)</f>
        <v/>
      </c>
      <c r="F30" s="24" t="str">
        <f aca="false">IF($B30="","",IFERROR($E30/$C30,0))</f>
        <v/>
      </c>
    </row>
    <row r="31" customFormat="false" ht="15" hidden="false" customHeight="false" outlineLevel="0" collapsed="false">
      <c r="B31" s="25" t="str">
        <f aca="false">IF(28&gt;SIP!$C$7,"",28)</f>
        <v/>
      </c>
      <c r="C31" s="26" t="str">
        <f aca="false">IF($B31="","",SIP!$C$6*12*$B31)</f>
        <v/>
      </c>
      <c r="D31" s="26" t="str">
        <f aca="false">IF($B31="","",FV(SIP!$C$8/12,$B31*12,-SIP!$C$6,0))</f>
        <v/>
      </c>
      <c r="E31" s="26" t="str">
        <f aca="false">IF($B31="","",$D31-$C31)</f>
        <v/>
      </c>
      <c r="F31" s="27" t="str">
        <f aca="false">IF($B31="","",IFERROR($E31/$C31,0))</f>
        <v/>
      </c>
    </row>
    <row r="32" customFormat="false" ht="15" hidden="false" customHeight="false" outlineLevel="0" collapsed="false">
      <c r="B32" s="22" t="str">
        <f aca="false">IF(29&gt;SIP!$C$7,"",29)</f>
        <v/>
      </c>
      <c r="C32" s="23" t="str">
        <f aca="false">IF($B32="","",SIP!$C$6*12*$B32)</f>
        <v/>
      </c>
      <c r="D32" s="23" t="str">
        <f aca="false">IF($B32="","",FV(SIP!$C$8/12,$B32*12,-SIP!$C$6,0))</f>
        <v/>
      </c>
      <c r="E32" s="23" t="str">
        <f aca="false">IF($B32="","",$D32-$C32)</f>
        <v/>
      </c>
      <c r="F32" s="24" t="str">
        <f aca="false">IF($B32="","",IFERROR($E32/$C32,0))</f>
        <v/>
      </c>
    </row>
    <row r="33" customFormat="false" ht="15" hidden="false" customHeight="false" outlineLevel="0" collapsed="false">
      <c r="B33" s="25" t="str">
        <f aca="false">IF(30&gt;SIP!$C$7,"",30)</f>
        <v/>
      </c>
      <c r="C33" s="26" t="str">
        <f aca="false">IF($B33="","",SIP!$C$6*12*$B33)</f>
        <v/>
      </c>
      <c r="D33" s="26" t="str">
        <f aca="false">IF($B33="","",FV(SIP!$C$8/12,$B33*12,-SIP!$C$6,0))</f>
        <v/>
      </c>
      <c r="E33" s="26" t="str">
        <f aca="false">IF($B33="","",$D33-$C33)</f>
        <v/>
      </c>
      <c r="F33" s="27" t="str">
        <f aca="false">IF($B33="","",IFERROR($E33/$C33,0))</f>
        <v/>
      </c>
    </row>
    <row r="34" customFormat="false" ht="15" hidden="false" customHeight="false" outlineLevel="0" collapsed="false">
      <c r="B34" s="22" t="str">
        <f aca="false">IF(31&gt;SIP!$C$7,"",31)</f>
        <v/>
      </c>
      <c r="C34" s="23" t="str">
        <f aca="false">IF($B34="","",SIP!$C$6*12*$B34)</f>
        <v/>
      </c>
      <c r="D34" s="23" t="str">
        <f aca="false">IF($B34="","",FV(SIP!$C$8/12,$B34*12,-SIP!$C$6,0))</f>
        <v/>
      </c>
      <c r="E34" s="23" t="str">
        <f aca="false">IF($B34="","",$D34-$C34)</f>
        <v/>
      </c>
      <c r="F34" s="24" t="str">
        <f aca="false">IF($B34="","",IFERROR($E34/$C34,0))</f>
        <v/>
      </c>
    </row>
    <row r="35" customFormat="false" ht="15" hidden="false" customHeight="false" outlineLevel="0" collapsed="false">
      <c r="B35" s="25" t="str">
        <f aca="false">IF(32&gt;SIP!$C$7,"",32)</f>
        <v/>
      </c>
      <c r="C35" s="26" t="str">
        <f aca="false">IF($B35="","",SIP!$C$6*12*$B35)</f>
        <v/>
      </c>
      <c r="D35" s="26" t="str">
        <f aca="false">IF($B35="","",FV(SIP!$C$8/12,$B35*12,-SIP!$C$6,0))</f>
        <v/>
      </c>
      <c r="E35" s="26" t="str">
        <f aca="false">IF($B35="","",$D35-$C35)</f>
        <v/>
      </c>
      <c r="F35" s="27" t="str">
        <f aca="false">IF($B35="","",IFERROR($E35/$C35,0))</f>
        <v/>
      </c>
    </row>
    <row r="36" customFormat="false" ht="15" hidden="false" customHeight="false" outlineLevel="0" collapsed="false">
      <c r="B36" s="22" t="str">
        <f aca="false">IF(33&gt;SIP!$C$7,"",33)</f>
        <v/>
      </c>
      <c r="C36" s="23" t="str">
        <f aca="false">IF($B36="","",SIP!$C$6*12*$B36)</f>
        <v/>
      </c>
      <c r="D36" s="23" t="str">
        <f aca="false">IF($B36="","",FV(SIP!$C$8/12,$B36*12,-SIP!$C$6,0))</f>
        <v/>
      </c>
      <c r="E36" s="23" t="str">
        <f aca="false">IF($B36="","",$D36-$C36)</f>
        <v/>
      </c>
      <c r="F36" s="24" t="str">
        <f aca="false">IF($B36="","",IFERROR($E36/$C36,0))</f>
        <v/>
      </c>
    </row>
    <row r="37" customFormat="false" ht="15" hidden="false" customHeight="false" outlineLevel="0" collapsed="false">
      <c r="B37" s="25" t="str">
        <f aca="false">IF(34&gt;SIP!$C$7,"",34)</f>
        <v/>
      </c>
      <c r="C37" s="26" t="str">
        <f aca="false">IF($B37="","",SIP!$C$6*12*$B37)</f>
        <v/>
      </c>
      <c r="D37" s="26" t="str">
        <f aca="false">IF($B37="","",FV(SIP!$C$8/12,$B37*12,-SIP!$C$6,0))</f>
        <v/>
      </c>
      <c r="E37" s="26" t="str">
        <f aca="false">IF($B37="","",$D37-$C37)</f>
        <v/>
      </c>
      <c r="F37" s="27" t="str">
        <f aca="false">IF($B37="","",IFERROR($E37/$C37,0))</f>
        <v/>
      </c>
    </row>
    <row r="38" customFormat="false" ht="15" hidden="false" customHeight="false" outlineLevel="0" collapsed="false">
      <c r="B38" s="22" t="str">
        <f aca="false">IF(35&gt;SIP!$C$7,"",35)</f>
        <v/>
      </c>
      <c r="C38" s="23" t="str">
        <f aca="false">IF($B38="","",SIP!$C$6*12*$B38)</f>
        <v/>
      </c>
      <c r="D38" s="23" t="str">
        <f aca="false">IF($B38="","",FV(SIP!$C$8/12,$B38*12,-SIP!$C$6,0))</f>
        <v/>
      </c>
      <c r="E38" s="23" t="str">
        <f aca="false">IF($B38="","",$D38-$C38)</f>
        <v/>
      </c>
      <c r="F38" s="24" t="str">
        <f aca="false">IF($B38="","",IFERROR($E38/$C38,0))</f>
        <v/>
      </c>
    </row>
    <row r="39" customFormat="false" ht="15" hidden="false" customHeight="false" outlineLevel="0" collapsed="false">
      <c r="B39" s="25" t="str">
        <f aca="false">IF(36&gt;SIP!$C$7,"",36)</f>
        <v/>
      </c>
      <c r="C39" s="26" t="str">
        <f aca="false">IF($B39="","",SIP!$C$6*12*$B39)</f>
        <v/>
      </c>
      <c r="D39" s="26" t="str">
        <f aca="false">IF($B39="","",FV(SIP!$C$8/12,$B39*12,-SIP!$C$6,0))</f>
        <v/>
      </c>
      <c r="E39" s="26" t="str">
        <f aca="false">IF($B39="","",$D39-$C39)</f>
        <v/>
      </c>
      <c r="F39" s="27" t="str">
        <f aca="false">IF($B39="","",IFERROR($E39/$C39,0))</f>
        <v/>
      </c>
    </row>
    <row r="40" customFormat="false" ht="15" hidden="false" customHeight="false" outlineLevel="0" collapsed="false">
      <c r="B40" s="22" t="str">
        <f aca="false">IF(37&gt;SIP!$C$7,"",37)</f>
        <v/>
      </c>
      <c r="C40" s="23" t="str">
        <f aca="false">IF($B40="","",SIP!$C$6*12*$B40)</f>
        <v/>
      </c>
      <c r="D40" s="23" t="str">
        <f aca="false">IF($B40="","",FV(SIP!$C$8/12,$B40*12,-SIP!$C$6,0))</f>
        <v/>
      </c>
      <c r="E40" s="23" t="str">
        <f aca="false">IF($B40="","",$D40-$C40)</f>
        <v/>
      </c>
      <c r="F40" s="24" t="str">
        <f aca="false">IF($B40="","",IFERROR($E40/$C40,0))</f>
        <v/>
      </c>
    </row>
    <row r="41" customFormat="false" ht="15" hidden="false" customHeight="false" outlineLevel="0" collapsed="false">
      <c r="B41" s="25" t="str">
        <f aca="false">IF(38&gt;SIP!$C$7,"",38)</f>
        <v/>
      </c>
      <c r="C41" s="26" t="str">
        <f aca="false">IF($B41="","",SIP!$C$6*12*$B41)</f>
        <v/>
      </c>
      <c r="D41" s="26" t="str">
        <f aca="false">IF($B41="","",FV(SIP!$C$8/12,$B41*12,-SIP!$C$6,0))</f>
        <v/>
      </c>
      <c r="E41" s="26" t="str">
        <f aca="false">IF($B41="","",$D41-$C41)</f>
        <v/>
      </c>
      <c r="F41" s="27" t="str">
        <f aca="false">IF($B41="","",IFERROR($E41/$C41,0))</f>
        <v/>
      </c>
    </row>
    <row r="42" customFormat="false" ht="15" hidden="false" customHeight="false" outlineLevel="0" collapsed="false">
      <c r="B42" s="22" t="str">
        <f aca="false">IF(39&gt;SIP!$C$7,"",39)</f>
        <v/>
      </c>
      <c r="C42" s="23" t="str">
        <f aca="false">IF($B42="","",SIP!$C$6*12*$B42)</f>
        <v/>
      </c>
      <c r="D42" s="23" t="str">
        <f aca="false">IF($B42="","",FV(SIP!$C$8/12,$B42*12,-SIP!$C$6,0))</f>
        <v/>
      </c>
      <c r="E42" s="23" t="str">
        <f aca="false">IF($B42="","",$D42-$C42)</f>
        <v/>
      </c>
      <c r="F42" s="24" t="str">
        <f aca="false">IF($B42="","",IFERROR($E42/$C42,0))</f>
        <v/>
      </c>
    </row>
    <row r="43" customFormat="false" ht="15" hidden="false" customHeight="false" outlineLevel="0" collapsed="false">
      <c r="B43" s="25" t="str">
        <f aca="false">IF(40&gt;SIP!$C$7,"",40)</f>
        <v/>
      </c>
      <c r="C43" s="26" t="str">
        <f aca="false">IF($B43="","",SIP!$C$6*12*$B43)</f>
        <v/>
      </c>
      <c r="D43" s="26" t="str">
        <f aca="false">IF($B43="","",FV(SIP!$C$8/12,$B43*12,-SIP!$C$6,0))</f>
        <v/>
      </c>
      <c r="E43" s="26" t="str">
        <f aca="false">IF($B43="","",$D43-$C43)</f>
        <v/>
      </c>
      <c r="F43" s="27" t="str">
        <f aca="false">IF($B43="","",IFERROR($E43/$C43,0))</f>
        <v/>
      </c>
    </row>
  </sheetData>
  <mergeCells count="1">
    <mergeCell ref="B1:F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