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fe Stag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<sst xmlns="http://schemas.openxmlformats.org/spreadsheetml/2006/main" count="37" uniqueCount="37">
  <si>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Life Stage Financial Planner</t>
  </si>
  <si>
    <t xml:space="preserve">WEALTH PLANNING   •   THE 21 CODES OF WEALTH   •   PRATYUSH GOEL</t>
  </si>
  <si>
    <t xml:space="preserve">Your age decides your priorities. This sheet tells you what your allocation, cover and targets should look like right now.</t>
  </si>
  <si>
    <t xml:space="preserve">STEP 1  —  ENTER YOUR NUMBERS  (edit the shaded cells only)</t>
  </si>
  <si>
    <t xml:space="preserve">Your age</t>
  </si>
  <si>
    <t xml:space="preserve">Annual income</t>
  </si>
  <si>
    <t xml:space="preserve">Number of financial dependents</t>
  </si>
  <si>
    <t xml:space="preserve">Current net worth</t>
  </si>
  <si>
    <t xml:space="preserve">Monthly expenses</t>
  </si>
  <si>
    <t xml:space="preserve">Total outstanding loans</t>
  </si>
  <si>
    <t xml:space="preserve">Existing life cover</t>
  </si>
  <si>
    <t xml:space="preserve">Existing emergency fund</t>
  </si>
  <si>
    <t xml:space="preserve">STEP 2  —  YOUR RESULTS  (calculated automatically)</t>
  </si>
  <si>
    <t xml:space="preserve">Your life stage</t>
  </si>
  <si>
    <t xml:space="preserve">PRIMARY FOCUS RIGHT NOW</t>
  </si>
  <si>
    <t xml:space="preserve">Suggested equity allocation</t>
  </si>
  <si>
    <t xml:space="preserve">The classic 100-minus-age rule</t>
  </si>
  <si>
    <t xml:space="preserve">Suggested debt allocation</t>
  </si>
  <si>
    <t xml:space="preserve">Suggested gold allocation</t>
  </si>
  <si>
    <t xml:space="preserve">Suggested cash / liquid allocation</t>
  </si>
  <si>
    <t xml:space="preserve">Recommended emergency fund</t>
  </si>
  <si>
    <t xml:space="preserve">6 months, 9 if you have dependents</t>
  </si>
  <si>
    <t xml:space="preserve">Emergency fund gap</t>
  </si>
  <si>
    <t xml:space="preserve">Recommended life cover</t>
  </si>
  <si>
    <t xml:space="preserve">Income multiple plus loans</t>
  </si>
  <si>
    <t xml:space="preserve">Life cover gap</t>
  </si>
  <si>
    <t xml:space="preserve">Recommended health cover</t>
  </si>
  <si>
    <t xml:space="preserve">Family floater</t>
  </si>
  <si>
    <t xml:space="preserve">Target net worth for your age</t>
  </si>
  <si>
    <t xml:space="preserve">Net worth gap</t>
  </si>
  <si>
    <t xml:space="preserve">Target savings rate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</si>
  <si>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</si>
  <si>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</si>
  <si>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</si>
  <si>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</si>
  <si>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These are starting benchmarks, not personalised advice. Adjust for job stability, health and family responsibilities.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</si>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</sst>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;\(#,##0\);\-"/>
    <numFmt numFmtId="166" formatCode="\₹#,##0;&quot;(₹&quot;#,##0\);\-"/>
    <numFmt numFmtId="167" formatCode="@"/>
    <numFmt numFmtId="168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32</v>
      </c>
      <c r="D6" s="7"/>
    </row>
    <row r="7" customFormat="false" ht="15" hidden="false" customHeight="false" outlineLevel="0" collapsed="false">
      <c r="B7" s="5" t="s">
        <v>5</v>
      </c>
      <c r="C7" s="8" t="n">
        <v>1500000</v>
      </c>
      <c r="D7" s="7"/>
    </row>
    <row r="8" customFormat="false" ht="15" hidden="false" customHeight="false" outlineLevel="0" collapsed="false">
      <c r="B8" s="5" t="s">
        <v>6</v>
      </c>
      <c r="C8" s="6" t="n">
        <v>2</v>
      </c>
      <c r="D8" s="7"/>
    </row>
    <row r="9" customFormat="false" ht="15" hidden="false" customHeight="false" outlineLevel="0" collapsed="false">
      <c r="B9" s="5" t="s">
        <v>7</v>
      </c>
      <c r="C9" s="8" t="n">
        <v>3000000</v>
      </c>
      <c r="D9" s="7"/>
    </row>
    <row r="10" customFormat="false" ht="15" hidden="false" customHeight="false" outlineLevel="0" collapsed="false">
      <c r="B10" s="5" t="s">
        <v>8</v>
      </c>
      <c r="C10" s="8" t="n">
        <v>55000</v>
      </c>
      <c r="D10" s="7"/>
    </row>
    <row r="11" customFormat="false" ht="15" hidden="false" customHeight="false" outlineLevel="0" collapsed="false">
      <c r="B11" s="5" t="s">
        <v>9</v>
      </c>
      <c r="C11" s="8" t="n">
        <v>1200000</v>
      </c>
      <c r="D11" s="7"/>
    </row>
    <row r="12" customFormat="false" ht="15" hidden="false" customHeight="false" outlineLevel="0" collapsed="false">
      <c r="B12" s="5" t="s">
        <v>10</v>
      </c>
      <c r="C12" s="8" t="n">
        <v>5000000</v>
      </c>
      <c r="D12" s="7"/>
    </row>
    <row r="13" customFormat="false" ht="15" hidden="false" customHeight="false" outlineLevel="0" collapsed="false">
      <c r="B13" s="5" t="s">
        <v>11</v>
      </c>
      <c r="C13" s="8" t="n">
        <v>200000</v>
      </c>
      <c r="D13" s="7"/>
    </row>
    <row r="15" customFormat="false" ht="21.75" hidden="false" customHeight="true" outlineLevel="0" collapsed="false">
      <c r="B15" s="4" t="s">
        <v>12</v>
      </c>
      <c r="C15" s="4"/>
      <c r="D15" s="4"/>
    </row>
    <row r="16" customFormat="false" ht="15" hidden="false" customHeight="false" outlineLevel="0" collapsed="false">
      <c r="B16" s="9" t="s">
        <v>13</v>
      </c>
      <c r="C16" s="10" t="str">
        <f aca="false">IF($C$6&lt;25,"Starting Out",IF($C$6&lt;35,"Building Phase",IF($C$6&lt;45,"Peak Earning",IF($C$6&lt;55,"Consolidation",IF($C$6&lt;65,"Pre-Retirement","Retirement")))))</f>
        <v>Building Phase</v>
      </c>
      <c r="D16" s="11"/>
    </row>
    <row r="17" customFormat="false" ht="15" hidden="false" customHeight="false" outlineLevel="0" collapsed="false">
      <c r="B17" s="12" t="s">
        <v>14</v>
      </c>
      <c r="C17" s="13" t="str">
        <f aca="false">IF($C$6&lt;25,"Build the emergency fund and start any SIP",IF($C$6&lt;35,"Maximise savings rate and buy term insurance",IF($C$6&lt;45,"Aggressive goal funding and loan clearance",IF($C$6&lt;55,"Clear all debt, shift to balanced allocation",IF($C$6&lt;65,"Protect capital, build retirement income","Withdraw safely, preserve purchasing power")))))</f>
        <v>Maximise savings rate and buy term insurance</v>
      </c>
      <c r="D17" s="14"/>
    </row>
    <row r="18" customFormat="false" ht="15" hidden="false" customHeight="false" outlineLevel="0" collapsed="false">
      <c r="B18" s="9" t="s">
        <v>15</v>
      </c>
      <c r="C18" s="15" t="n">
        <f aca="false">MIN(0.85,MAX(0.2,(100-$C$6)/100))</f>
        <v>0.68</v>
      </c>
      <c r="D18" s="11" t="s">
        <v>16</v>
      </c>
    </row>
    <row r="19" customFormat="false" ht="15" hidden="false" customHeight="false" outlineLevel="0" collapsed="false">
      <c r="B19" s="9" t="s">
        <v>17</v>
      </c>
      <c r="C19" s="15" t="n">
        <f aca="false">1-$C$18-$C$20-$C$21</f>
        <v>0.17</v>
      </c>
      <c r="D19" s="11"/>
    </row>
    <row r="20" customFormat="false" ht="15" hidden="false" customHeight="false" outlineLevel="0" collapsed="false">
      <c r="B20" s="9" t="s">
        <v>18</v>
      </c>
      <c r="C20" s="15" t="n">
        <f aca="false">0.1</f>
        <v>0.1</v>
      </c>
      <c r="D20" s="11"/>
    </row>
    <row r="21" customFormat="false" ht="15" hidden="false" customHeight="false" outlineLevel="0" collapsed="false">
      <c r="B21" s="9" t="s">
        <v>19</v>
      </c>
      <c r="C21" s="15" t="n">
        <f aca="false">0.05</f>
        <v>0.05</v>
      </c>
      <c r="D21" s="11"/>
    </row>
    <row r="22" customFormat="false" ht="15" hidden="false" customHeight="false" outlineLevel="0" collapsed="false">
      <c r="B22" s="9" t="s">
        <v>20</v>
      </c>
      <c r="C22" s="16" t="n">
        <f aca="false">$C$10*IF($C$8&gt;=2,9,6)</f>
        <v>495000</v>
      </c>
      <c r="D22" s="11" t="s">
        <v>21</v>
      </c>
    </row>
    <row r="23" customFormat="false" ht="15" hidden="false" customHeight="false" outlineLevel="0" collapsed="false">
      <c r="B23" s="9" t="s">
        <v>22</v>
      </c>
      <c r="C23" s="16" t="n">
        <f aca="false">MAX(0,$C$22-$C$13)</f>
        <v>295000</v>
      </c>
      <c r="D23" s="11"/>
    </row>
    <row r="24" customFormat="false" ht="15" hidden="false" customHeight="false" outlineLevel="0" collapsed="false">
      <c r="B24" s="9" t="s">
        <v>23</v>
      </c>
      <c r="C24" s="16" t="n">
        <f aca="false">MAX($C$7*IF($C$6&lt;40,15,IF($C$6&lt;50,12,8))+$C$11,0)</f>
        <v>23700000</v>
      </c>
      <c r="D24" s="11" t="s">
        <v>24</v>
      </c>
    </row>
    <row r="25" customFormat="false" ht="15" hidden="false" customHeight="false" outlineLevel="0" collapsed="false">
      <c r="B25" s="9" t="s">
        <v>25</v>
      </c>
      <c r="C25" s="16" t="n">
        <f aca="false">MAX(0,$C$24-$C$12)</f>
        <v>18700000</v>
      </c>
      <c r="D25" s="11"/>
    </row>
    <row r="26" customFormat="false" ht="15" hidden="false" customHeight="false" outlineLevel="0" collapsed="false">
      <c r="B26" s="9" t="s">
        <v>26</v>
      </c>
      <c r="C26" s="16" t="n">
        <f aca="false">IF($C$8&gt;=2,1000000,500000)</f>
        <v>1000000</v>
      </c>
      <c r="D26" s="11" t="s">
        <v>27</v>
      </c>
    </row>
    <row r="27" customFormat="false" ht="15" hidden="false" customHeight="false" outlineLevel="0" collapsed="false">
      <c r="B27" s="9" t="s">
        <v>28</v>
      </c>
      <c r="C27" s="16" t="n">
        <f aca="false">$C$6*$C$7/10</f>
        <v>4800000</v>
      </c>
      <c r="D27" s="11"/>
    </row>
    <row r="28" customFormat="false" ht="15" hidden="false" customHeight="false" outlineLevel="0" collapsed="false">
      <c r="B28" s="9" t="s">
        <v>29</v>
      </c>
      <c r="C28" s="16" t="n">
        <f aca="false">MAX(0,$C$27-$C$9)</f>
        <v>1800000</v>
      </c>
      <c r="D28" s="11"/>
    </row>
    <row r="29" customFormat="false" ht="15" hidden="false" customHeight="false" outlineLevel="0" collapsed="false">
      <c r="B29" s="9" t="s">
        <v>30</v>
      </c>
      <c r="C29" s="15" t="n">
        <f aca="false">IF($C$6&lt;35,0.3,IF($C$6&lt;45,0.35,0.4))</f>
        <v>0.3</v>
      </c>
      <c r="D29" s="11"/>
    </row>
    <row r="31" customFormat="false" ht="21.75" hidden="false" customHeight="true" outlineLevel="0" collapsed="false">
      <c r="B31" s="4" t="s">
        <v>31</v>
      </c>
      <c r="C31" s="4"/>
      <c r="D31" s="4"/>
    </row>
    <row r="32" customFormat="false" ht="15" hidden="false" customHeight="true" outlineLevel="0" collapsed="false">
      <c r="B32" s="17" t="s">
        <v>32</v>
      </c>
      <c r="C32" s="17"/>
      <c r="D32" s="17"/>
    </row>
    <row r="33" customFormat="false" ht="15" hidden="false" customHeight="true" outlineLevel="0" collapsed="false">
      <c r="B33" s="17" t="s">
        <v>33</v>
      </c>
      <c r="C33" s="17"/>
      <c r="D33" s="17"/>
    </row>
    <row r="34" customFormat="false" ht="15" hidden="false" customHeight="true" outlineLevel="0" collapsed="false">
      <c r="B34" s="17" t="s">
        <v>34</v>
      </c>
      <c r="C34" s="17"/>
      <c r="D34" s="17"/>
    </row>
    <row r="35" customFormat="false" ht="27.75" hidden="false" customHeight="true" outlineLevel="0" collapsed="false">
      <c r="B35" s="17" t="s">
        <v>35</v>
      </c>
      <c r="C35" s="17"/>
      <c r="D35" s="17"/>
    </row>
    <row r="37" customFormat="false" ht="19.5" hidden="false" customHeight="true" outlineLevel="0" collapsed="false">
      <c r="B37" s="18" t="s">
        <v>36</v>
      </c>
      <c r="C37" s="18"/>
      <c r="D37" s="18"/>
    </row>
  </sheetData>
  <mergeCells count="11">
    <mergeCell ref="B1:D1"/>
    <mergeCell ref="B2:D2"/>
    <mergeCell ref="B3:D3"/>
    <mergeCell ref="B5:D5"/>
    <mergeCell ref="B15:D15"/>
    <mergeCell ref="B31:D31"/>
    <mergeCell ref="B32:D32"/>
    <mergeCell ref="B33:D33"/>
    <mergeCell ref="B34:D34"/>
    <mergeCell ref="B35:D35"/>
    <mergeCell ref="B37:D3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