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oal Plann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<sst xmlns="http://schemas.openxmlformats.org/spreadsheetml/2006/main" count="33" uniqueCount="33">
  <si>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Financial Goal Planner</t>
  </si>
  <si>
    <t xml:space="preserve">WEALTH PLANNING   •   THE 21 CODES OF WEALTH   •   PRATYUSH GOEL</t>
  </si>
  <si>
    <t xml:space="preserve">Take any goal — a house, a car, a wedding, a degree — and convert it into a monthly number you can act on.</t>
  </si>
  <si>
    <t xml:space="preserve">STEP 1  —  ENTER YOUR NUMBERS  (edit the shaded cells only)</t>
  </si>
  <si>
    <t xml:space="preserve">Goal name</t>
  </si>
  <si>
    <t xml:space="preserve">Child's higher education</t>
  </si>
  <si>
    <t xml:space="preserve">Type anything</t>
  </si>
  <si>
    <t xml:space="preserve">Cost of the goal at today's prices</t>
  </si>
  <si>
    <t xml:space="preserve">Years until you need the money</t>
  </si>
  <si>
    <t xml:space="preserve">Inflation for this specific goal</t>
  </si>
  <si>
    <t xml:space="preserve">Education 8-10%, weddings 7%, cars 5%</t>
  </si>
  <si>
    <t xml:space="preserve">Money already saved for this goal</t>
  </si>
  <si>
    <t xml:space="preserve">Monthly SIP already running for it</t>
  </si>
  <si>
    <t xml:space="preserve">Expected return on investments</t>
  </si>
  <si>
    <t xml:space="preserve">STEP 2  —  YOUR RESULTS  (calculated automatically)</t>
  </si>
  <si>
    <t xml:space="preserve">Cost of the goal on target date</t>
  </si>
  <si>
    <t xml:space="preserve">What inflation turns it into</t>
  </si>
  <si>
    <t xml:space="preserve">Future value of money already saved</t>
  </si>
  <si>
    <t xml:space="preserve">Future value of your current SIP</t>
  </si>
  <si>
    <t xml:space="preserve">Projected amount available</t>
  </si>
  <si>
    <t xml:space="preserve">Surplus / (Shortfall)</t>
  </si>
  <si>
    <t xml:space="preserve">MONTHLY SIP REQUIRED (extra)</t>
  </si>
  <si>
    <t xml:space="preserve">Total monthly SIP for this goal</t>
  </si>
  <si>
    <t xml:space="preserve">Or invest this lumpsum today instead</t>
  </si>
  <si>
    <t xml:space="preserve">Goal funded so far</t>
  </si>
  <si>
    <t xml:space="preserve">Amount you will invest in total</t>
  </si>
  <si>
    <t xml:space="preserve">Growth doing the heavy lifting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</si>
  <si>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</si>
  <si>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</si>
  <si>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</si>
  <si>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</si>
  <si>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Use a lower return (7-8%) for goals under 3 years — equity is not reliable over short periods.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</si>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</sst>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\₹#,##0;&quot;(₹&quot;#,##0\);\-"/>
    <numFmt numFmtId="167" formatCode="#,##0;\(#,##0\);\-"/>
    <numFmt numFmtId="168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s">
        <v>5</v>
      </c>
      <c r="D6" s="7" t="s">
        <v>6</v>
      </c>
    </row>
    <row r="7" customFormat="false" ht="15" hidden="false" customHeight="false" outlineLevel="0" collapsed="false">
      <c r="B7" s="5" t="s">
        <v>7</v>
      </c>
      <c r="C7" s="8" t="n">
        <v>2000000</v>
      </c>
      <c r="D7" s="7"/>
    </row>
    <row r="8" customFormat="false" ht="15" hidden="false" customHeight="false" outlineLevel="0" collapsed="false">
      <c r="B8" s="5" t="s">
        <v>8</v>
      </c>
      <c r="C8" s="9" t="n">
        <v>10</v>
      </c>
      <c r="D8" s="7"/>
    </row>
    <row r="9" customFormat="false" ht="15" hidden="false" customHeight="false" outlineLevel="0" collapsed="false">
      <c r="B9" s="5" t="s">
        <v>9</v>
      </c>
      <c r="C9" s="10" t="n">
        <v>0.08</v>
      </c>
      <c r="D9" s="7" t="s">
        <v>10</v>
      </c>
    </row>
    <row r="10" customFormat="false" ht="15" hidden="false" customHeight="false" outlineLevel="0" collapsed="false">
      <c r="B10" s="5" t="s">
        <v>11</v>
      </c>
      <c r="C10" s="8" t="n">
        <v>300000</v>
      </c>
      <c r="D10" s="7"/>
    </row>
    <row r="11" customFormat="false" ht="15" hidden="false" customHeight="false" outlineLevel="0" collapsed="false">
      <c r="B11" s="5" t="s">
        <v>12</v>
      </c>
      <c r="C11" s="8" t="n">
        <v>5000</v>
      </c>
      <c r="D11" s="7"/>
    </row>
    <row r="12" customFormat="false" ht="15" hidden="false" customHeight="false" outlineLevel="0" collapsed="false">
      <c r="B12" s="5" t="s">
        <v>13</v>
      </c>
      <c r="C12" s="10" t="n">
        <v>0.12</v>
      </c>
      <c r="D12" s="7"/>
    </row>
    <row r="14" customFormat="false" ht="21.75" hidden="false" customHeight="true" outlineLevel="0" collapsed="false">
      <c r="B14" s="4" t="s">
        <v>14</v>
      </c>
      <c r="C14" s="4"/>
      <c r="D14" s="4"/>
    </row>
    <row r="15" customFormat="false" ht="15" hidden="false" customHeight="false" outlineLevel="0" collapsed="false">
      <c r="B15" s="11" t="s">
        <v>15</v>
      </c>
      <c r="C15" s="12" t="n">
        <f aca="false">$C$7*(1+$C$9)^$C$8</f>
        <v>4317849.99454558</v>
      </c>
      <c r="D15" s="13" t="s">
        <v>16</v>
      </c>
    </row>
    <row r="16" customFormat="false" ht="15" hidden="false" customHeight="false" outlineLevel="0" collapsed="false">
      <c r="B16" s="11" t="s">
        <v>17</v>
      </c>
      <c r="C16" s="12" t="n">
        <f aca="false">$C$10*(1+$C$12)^$C$8</f>
        <v>931754.462503264</v>
      </c>
      <c r="D16" s="13"/>
    </row>
    <row r="17" customFormat="false" ht="15" hidden="false" customHeight="false" outlineLevel="0" collapsed="false">
      <c r="B17" s="11" t="s">
        <v>18</v>
      </c>
      <c r="C17" s="12" t="n">
        <f aca="false">FV($C$12/12,$C$8*12,-$C$11,0)</f>
        <v>1150193.44728683</v>
      </c>
      <c r="D17" s="13"/>
    </row>
    <row r="18" customFormat="false" ht="15" hidden="false" customHeight="false" outlineLevel="0" collapsed="false">
      <c r="B18" s="11" t="s">
        <v>19</v>
      </c>
      <c r="C18" s="12" t="n">
        <f aca="false">$C$16+$C$17</f>
        <v>2081947.9097901</v>
      </c>
      <c r="D18" s="13"/>
    </row>
    <row r="19" customFormat="false" ht="15" hidden="false" customHeight="false" outlineLevel="0" collapsed="false">
      <c r="B19" s="11" t="s">
        <v>20</v>
      </c>
      <c r="C19" s="12" t="n">
        <f aca="false">$C$18-$C$15</f>
        <v>-2235902.08475548</v>
      </c>
      <c r="D19" s="13"/>
    </row>
    <row r="20" customFormat="false" ht="15" hidden="false" customHeight="false" outlineLevel="0" collapsed="false">
      <c r="B20" s="14" t="s">
        <v>21</v>
      </c>
      <c r="C20" s="15" t="n">
        <f aca="false">IF($C$19&gt;=0,0,IFERROR(PMT($C$12/12,$C$8*12,0,$C$19),0))</f>
        <v>9719.67841596429</v>
      </c>
      <c r="D20" s="16"/>
    </row>
    <row r="21" customFormat="false" ht="15" hidden="false" customHeight="false" outlineLevel="0" collapsed="false">
      <c r="B21" s="11" t="s">
        <v>22</v>
      </c>
      <c r="C21" s="12" t="n">
        <f aca="false">$C$11+$C$20</f>
        <v>14719.6784159643</v>
      </c>
      <c r="D21" s="13"/>
    </row>
    <row r="22" customFormat="false" ht="15" hidden="false" customHeight="false" outlineLevel="0" collapsed="false">
      <c r="B22" s="11" t="s">
        <v>23</v>
      </c>
      <c r="C22" s="12" t="n">
        <f aca="false">IF($C$19&gt;=0,0,IFERROR(-$C$19/(1+$C$12)^$C$8,0))</f>
        <v>719900.630928606</v>
      </c>
      <c r="D22" s="13"/>
    </row>
    <row r="23" customFormat="false" ht="15" hidden="false" customHeight="false" outlineLevel="0" collapsed="false">
      <c r="B23" s="11" t="s">
        <v>24</v>
      </c>
      <c r="C23" s="17" t="n">
        <f aca="false">IFERROR($C$18/$C$15,0)</f>
        <v>0.482172357173146</v>
      </c>
      <c r="D23" s="13"/>
    </row>
    <row r="24" customFormat="false" ht="15" hidden="false" customHeight="false" outlineLevel="0" collapsed="false">
      <c r="B24" s="11" t="s">
        <v>25</v>
      </c>
      <c r="C24" s="12" t="n">
        <f aca="false">$C$21*12*$C$8+$C$10</f>
        <v>2066361.40991572</v>
      </c>
      <c r="D24" s="13"/>
    </row>
    <row r="25" customFormat="false" ht="15" hidden="false" customHeight="false" outlineLevel="0" collapsed="false">
      <c r="B25" s="11" t="s">
        <v>26</v>
      </c>
      <c r="C25" s="12" t="n">
        <f aca="false">MAX(0,$C$15-$C$24)</f>
        <v>2251488.58462986</v>
      </c>
      <c r="D25" s="13"/>
    </row>
    <row r="27" customFormat="false" ht="21.75" hidden="false" customHeight="true" outlineLevel="0" collapsed="false">
      <c r="B27" s="4" t="s">
        <v>27</v>
      </c>
      <c r="C27" s="4"/>
      <c r="D27" s="4"/>
    </row>
    <row r="28" customFormat="false" ht="15" hidden="false" customHeight="true" outlineLevel="0" collapsed="false">
      <c r="B28" s="18" t="s">
        <v>28</v>
      </c>
      <c r="C28" s="18"/>
      <c r="D28" s="18"/>
    </row>
    <row r="29" customFormat="false" ht="15" hidden="false" customHeight="true" outlineLevel="0" collapsed="false">
      <c r="B29" s="18" t="s">
        <v>29</v>
      </c>
      <c r="C29" s="18"/>
      <c r="D29" s="18"/>
    </row>
    <row r="30" customFormat="false" ht="15" hidden="false" customHeight="true" outlineLevel="0" collapsed="false">
      <c r="B30" s="18" t="s">
        <v>30</v>
      </c>
      <c r="C30" s="18"/>
      <c r="D30" s="18"/>
    </row>
    <row r="31" customFormat="false" ht="15" hidden="false" customHeight="true" outlineLevel="0" collapsed="false">
      <c r="B31" s="18" t="s">
        <v>31</v>
      </c>
      <c r="C31" s="18"/>
      <c r="D31" s="18"/>
    </row>
    <row r="33" customFormat="false" ht="19.5" hidden="false" customHeight="true" outlineLevel="0" collapsed="false">
      <c r="B33" s="19" t="s">
        <v>32</v>
      </c>
      <c r="C33" s="19"/>
      <c r="D33" s="19"/>
    </row>
  </sheetData>
  <mergeCells count="11">
    <mergeCell ref="B1:D1"/>
    <mergeCell ref="B2:D2"/>
    <mergeCell ref="B3:D3"/>
    <mergeCell ref="B5:D5"/>
    <mergeCell ref="B14:D14"/>
    <mergeCell ref="B27:D27"/>
    <mergeCell ref="B28:D28"/>
    <mergeCell ref="B29:D29"/>
    <mergeCell ref="B30:D30"/>
    <mergeCell ref="B31:D31"/>
    <mergeCell ref="B33:D33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