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RE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<sst xmlns="http://schemas.openxmlformats.org/spreadsheetml/2006/main" count="37" uniqueCount="37">
  <si>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FIRE Calculator</t>
  </si>
  <si>
    <t xml:space="preserve">WEALTH PLANNING   •   THE 21 CODES OF WEALTH   •   PRATYUSH GOEL</t>
  </si>
  <si>
    <t xml:space="preserve">Financial Independence, Retire Early — your FIRE number, your FIRE age, and the Lean, Coast and Fat variants.</t>
  </si>
  <si>
    <t xml:space="preserve">STEP 1  —  ENTER YOUR NUMBERS  (edit the shaded cells only)</t>
  </si>
  <si>
    <t xml:space="preserve">Your current age</t>
  </si>
  <si>
    <t xml:space="preserve">Annual expenses today</t>
  </si>
  <si>
    <t xml:space="preserve">Investments you already have</t>
  </si>
  <si>
    <t xml:space="preserve">Amount you invest every year</t>
  </si>
  <si>
    <t xml:space="preserve">Annual take-home income</t>
  </si>
  <si>
    <t xml:space="preserve">Expected return on investments</t>
  </si>
  <si>
    <t xml:space="preserve">Use a real return if expenses are in today's rupees</t>
  </si>
  <si>
    <t xml:space="preserve">Safe withdrawal rate</t>
  </si>
  <si>
    <t xml:space="preserve">Traditional retirement age</t>
  </si>
  <si>
    <t xml:space="preserve">For the Coast FIRE number</t>
  </si>
  <si>
    <t xml:space="preserve">STEP 2  —  YOUR RESULTS  (calculated automatically)</t>
  </si>
  <si>
    <t xml:space="preserve">YOUR FIRE NUMBER</t>
  </si>
  <si>
    <t xml:space="preserve">25x expenses at a 4% rule</t>
  </si>
  <si>
    <t xml:space="preserve">Lean FIRE (bare-bones living)</t>
  </si>
  <si>
    <t xml:space="preserve">Fat FIRE (comfortable living)</t>
  </si>
  <si>
    <t xml:space="preserve">Coast FIRE number today</t>
  </si>
  <si>
    <t xml:space="preserve">Save this much and you can stop saving</t>
  </si>
  <si>
    <t xml:space="preserve">Have you hit Coast FIRE?</t>
  </si>
  <si>
    <t xml:space="preserve">Your savings rate</t>
  </si>
  <si>
    <t xml:space="preserve">The single biggest lever</t>
  </si>
  <si>
    <t xml:space="preserve">Years to FIRE</t>
  </si>
  <si>
    <t xml:space="preserve">Age when you reach FIRE</t>
  </si>
  <si>
    <t xml:space="preserve">Years to Lean FIRE</t>
  </si>
  <si>
    <t xml:space="preserve">Years to Fat FIRE</t>
  </si>
  <si>
    <t xml:space="preserve">Progress towards FIRE</t>
  </si>
  <si>
    <t xml:space="preserve">Annual income the corpus will pay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</si>
  <si>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</si>
  <si>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</si>
  <si>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</si>
  <si>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</si>
  <si>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If you enter expenses in today's rupees, use a real return (nominal return minus inflation, roughly 5-6%).</t>
  </si>
  <si>
    <t xml:space="preserve">•  Coast FIRE means your existing corpus alone grows into your FIRE number by age 60 — you only need to cover living costs.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</si>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</sst>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;\(#,##0\);\-"/>
    <numFmt numFmtId="166" formatCode="\₹#,##0;&quot;(₹&quot;#,##0\);\-"/>
    <numFmt numFmtId="167" formatCode="0.00%;\(0.00%\);\-"/>
    <numFmt numFmtId="168" formatCode="@"/>
    <numFmt numFmtId="169" formatCode="#,##0.0&quot; years&quot;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8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3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30</v>
      </c>
      <c r="D6" s="7"/>
    </row>
    <row r="7" customFormat="false" ht="15" hidden="false" customHeight="false" outlineLevel="0" collapsed="false">
      <c r="B7" s="5" t="s">
        <v>5</v>
      </c>
      <c r="C7" s="8" t="n">
        <v>720000</v>
      </c>
      <c r="D7" s="7"/>
    </row>
    <row r="8" customFormat="false" ht="15" hidden="false" customHeight="false" outlineLevel="0" collapsed="false">
      <c r="B8" s="5" t="s">
        <v>6</v>
      </c>
      <c r="C8" s="8" t="n">
        <v>1500000</v>
      </c>
      <c r="D8" s="7"/>
    </row>
    <row r="9" customFormat="false" ht="15" hidden="false" customHeight="false" outlineLevel="0" collapsed="false">
      <c r="B9" s="5" t="s">
        <v>7</v>
      </c>
      <c r="C9" s="8" t="n">
        <v>600000</v>
      </c>
      <c r="D9" s="7"/>
    </row>
    <row r="10" customFormat="false" ht="15" hidden="false" customHeight="false" outlineLevel="0" collapsed="false">
      <c r="B10" s="5" t="s">
        <v>8</v>
      </c>
      <c r="C10" s="8" t="n">
        <v>1400000</v>
      </c>
      <c r="D10" s="7"/>
    </row>
    <row r="11" customFormat="false" ht="15" hidden="false" customHeight="false" outlineLevel="0" collapsed="false">
      <c r="B11" s="5" t="s">
        <v>9</v>
      </c>
      <c r="C11" s="9" t="n">
        <v>0.1</v>
      </c>
      <c r="D11" s="7" t="s">
        <v>10</v>
      </c>
    </row>
    <row r="12" customFormat="false" ht="15" hidden="false" customHeight="false" outlineLevel="0" collapsed="false">
      <c r="B12" s="5" t="s">
        <v>11</v>
      </c>
      <c r="C12" s="9" t="n">
        <v>0.04</v>
      </c>
      <c r="D12" s="7"/>
    </row>
    <row r="13" customFormat="false" ht="15" hidden="false" customHeight="false" outlineLevel="0" collapsed="false">
      <c r="B13" s="5" t="s">
        <v>12</v>
      </c>
      <c r="C13" s="6" t="n">
        <v>60</v>
      </c>
      <c r="D13" s="7" t="s">
        <v>13</v>
      </c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IFERROR($C$7/$C$12,0)</f>
        <v>18000000</v>
      </c>
      <c r="D16" s="12" t="s">
        <v>16</v>
      </c>
    </row>
    <row r="17" customFormat="false" ht="15" hidden="false" customHeight="false" outlineLevel="0" collapsed="false">
      <c r="B17" s="13" t="s">
        <v>17</v>
      </c>
      <c r="C17" s="14" t="n">
        <f aca="false">$C$16*0.6</f>
        <v>10800000</v>
      </c>
      <c r="D17" s="15"/>
    </row>
    <row r="18" customFormat="false" ht="15" hidden="false" customHeight="false" outlineLevel="0" collapsed="false">
      <c r="B18" s="13" t="s">
        <v>18</v>
      </c>
      <c r="C18" s="14" t="n">
        <f aca="false">$C$16*2</f>
        <v>36000000</v>
      </c>
      <c r="D18" s="15"/>
    </row>
    <row r="19" customFormat="false" ht="15" hidden="false" customHeight="false" outlineLevel="0" collapsed="false">
      <c r="B19" s="13" t="s">
        <v>19</v>
      </c>
      <c r="C19" s="14" t="n">
        <f aca="false">IFERROR($C$16/(1+$C$11)^MAX(0,$C$13-$C$6),0)</f>
        <v>1031553.95942102</v>
      </c>
      <c r="D19" s="15" t="s">
        <v>20</v>
      </c>
    </row>
    <row r="20" customFormat="false" ht="15" hidden="false" customHeight="false" outlineLevel="0" collapsed="false">
      <c r="B20" s="13" t="s">
        <v>21</v>
      </c>
      <c r="C20" s="16" t="str">
        <f aca="false">IF($C$8&gt;=$C$19,"Yes — you can coast to 60","Not yet")</f>
        <v>Yes — you can coast to 60</v>
      </c>
      <c r="D20" s="15"/>
    </row>
    <row r="21" customFormat="false" ht="15" hidden="false" customHeight="false" outlineLevel="0" collapsed="false">
      <c r="B21" s="13" t="s">
        <v>22</v>
      </c>
      <c r="C21" s="17" t="n">
        <f aca="false">IFERROR($C$9/$C$10,0)</f>
        <v>0.428571428571429</v>
      </c>
      <c r="D21" s="15" t="s">
        <v>23</v>
      </c>
    </row>
    <row r="22" customFormat="false" ht="15" hidden="false" customHeight="false" outlineLevel="0" collapsed="false">
      <c r="B22" s="13" t="s">
        <v>24</v>
      </c>
      <c r="C22" s="18" t="n">
        <f aca="false">IFERROR(IF($C$8&gt;=$C$16,0,NPER($C$11,-$C$9,-$C$8,$C$16)),0)</f>
        <v>12.2038465586118</v>
      </c>
      <c r="D22" s="15"/>
    </row>
    <row r="23" customFormat="false" ht="15" hidden="false" customHeight="false" outlineLevel="0" collapsed="false">
      <c r="B23" s="13" t="s">
        <v>25</v>
      </c>
      <c r="C23" s="19" t="n">
        <f aca="false">$C$6+$C$22</f>
        <v>42.2038465586118</v>
      </c>
      <c r="D23" s="15"/>
    </row>
    <row r="24" customFormat="false" ht="15" hidden="false" customHeight="false" outlineLevel="0" collapsed="false">
      <c r="B24" s="13" t="s">
        <v>26</v>
      </c>
      <c r="C24" s="18" t="n">
        <f aca="false">IFERROR(IF($C$8&gt;=$C$17,0,NPER($C$11,-$C$9,-$C$8,$C$17)),0)</f>
        <v>8.46159211453248</v>
      </c>
      <c r="D24" s="15"/>
    </row>
    <row r="25" customFormat="false" ht="15" hidden="false" customHeight="false" outlineLevel="0" collapsed="false">
      <c r="B25" s="13" t="s">
        <v>27</v>
      </c>
      <c r="C25" s="18" t="n">
        <f aca="false">IFERROR(IF($C$8&gt;=$C$18,0,NPER($C$11,-$C$9,-$C$8,$C$18)),0)</f>
        <v>18.0753682479459</v>
      </c>
      <c r="D25" s="15"/>
    </row>
    <row r="26" customFormat="false" ht="15" hidden="false" customHeight="false" outlineLevel="0" collapsed="false">
      <c r="B26" s="13" t="s">
        <v>28</v>
      </c>
      <c r="C26" s="17" t="n">
        <f aca="false">IFERROR($C$8/$C$16,0)</f>
        <v>0.0833333333333333</v>
      </c>
      <c r="D26" s="15"/>
    </row>
    <row r="27" customFormat="false" ht="15" hidden="false" customHeight="false" outlineLevel="0" collapsed="false">
      <c r="B27" s="13" t="s">
        <v>29</v>
      </c>
      <c r="C27" s="14" t="n">
        <f aca="false">$C$16*$C$12</f>
        <v>720000</v>
      </c>
      <c r="D27" s="15"/>
    </row>
    <row r="29" customFormat="false" ht="21.75" hidden="false" customHeight="true" outlineLevel="0" collapsed="false">
      <c r="B29" s="4" t="s">
        <v>30</v>
      </c>
      <c r="C29" s="4"/>
      <c r="D29" s="4"/>
    </row>
    <row r="30" customFormat="false" ht="15" hidden="false" customHeight="true" outlineLevel="0" collapsed="false">
      <c r="B30" s="20" t="s">
        <v>31</v>
      </c>
      <c r="C30" s="20"/>
      <c r="D30" s="20"/>
    </row>
    <row r="31" customFormat="false" ht="15" hidden="false" customHeight="true" outlineLevel="0" collapsed="false">
      <c r="B31" s="20" t="s">
        <v>32</v>
      </c>
      <c r="C31" s="20"/>
      <c r="D31" s="20"/>
    </row>
    <row r="32" customFormat="false" ht="15" hidden="false" customHeight="true" outlineLevel="0" collapsed="false">
      <c r="B32" s="20" t="s">
        <v>33</v>
      </c>
      <c r="C32" s="20"/>
      <c r="D32" s="20"/>
    </row>
    <row r="33" customFormat="false" ht="15" hidden="false" customHeight="true" outlineLevel="0" collapsed="false">
      <c r="B33" s="20" t="s">
        <v>34</v>
      </c>
      <c r="C33" s="20"/>
      <c r="D33" s="20"/>
    </row>
    <row r="34" customFormat="false" ht="27.75" hidden="false" customHeight="true" outlineLevel="0" collapsed="false">
      <c r="B34" s="20" t="s">
        <v>35</v>
      </c>
      <c r="C34" s="20"/>
      <c r="D34" s="20"/>
    </row>
    <row r="36" customFormat="false" ht="19.5" hidden="false" customHeight="true" outlineLevel="0" collapsed="false">
      <c r="B36" s="21" t="s">
        <v>36</v>
      </c>
      <c r="C36" s="21"/>
      <c r="D36" s="21"/>
    </row>
  </sheetData>
  <mergeCells count="12">
    <mergeCell ref="B1:D1"/>
    <mergeCell ref="B2:D2"/>
    <mergeCell ref="B3:D3"/>
    <mergeCell ref="B5:D5"/>
    <mergeCell ref="B15:D15"/>
    <mergeCell ref="B29:D29"/>
    <mergeCell ref="B30:D30"/>
    <mergeCell ref="B31:D31"/>
    <mergeCell ref="B32:D32"/>
    <mergeCell ref="B33:D33"/>
    <mergeCell ref="B34:D34"/>
    <mergeCell ref="B36:D36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2026-08-02T18:01:10Z</dcterms:created>
  <dc:creator>openpyxl</dc:creator>
  <dc:description/>
  <dc:language>en-US</dc:language>
  <cp:lastModifiedBy/>
  <dcterms:modified xsi:type="dcterms:W3CDTF">2026-08-02T18:01:10Z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