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tirement Inco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<sst xmlns="http://schemas.openxmlformats.org/spreadsheetml/2006/main" count="30" uniqueCount="30">
  <si>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Retirement Income Calculator</t>
  </si>
  <si>
    <t xml:space="preserve">WEALTH PLANNING   •   THE 21 CODES OF WEALTH   •   PRATYUSH GOEL</t>
  </si>
  <si>
    <t xml:space="preserve">You have a corpus. This tells you the monthly pension it can safely pay, with and without inflation protection.</t>
  </si>
  <si>
    <t xml:space="preserve">STEP 1  —  ENTER YOUR NUMBERS  (edit the shaded cells only)</t>
  </si>
  <si>
    <t xml:space="preserve">Retirement corpus available</t>
  </si>
  <si>
    <t xml:space="preserve">Expected return on corpus</t>
  </si>
  <si>
    <t xml:space="preserve">Inflation during retirement</t>
  </si>
  <si>
    <t xml:space="preserve">Number of retirement years to fund</t>
  </si>
  <si>
    <t xml:space="preserve">Amount to leave behind (legacy)</t>
  </si>
  <si>
    <t xml:space="preserve">Set 0 if you plan to use it all</t>
  </si>
  <si>
    <t xml:space="preserve">STEP 2  —  YOUR RESULTS  (calculated automatically)</t>
  </si>
  <si>
    <t xml:space="preserve">Real (inflation-adjusted) return</t>
  </si>
  <si>
    <t xml:space="preserve">MONTHLY INCOME, INFLATION-PROTECTED</t>
  </si>
  <si>
    <t xml:space="preserve">Rises every year with inflation</t>
  </si>
  <si>
    <t xml:space="preserve">First-year annual income</t>
  </si>
  <si>
    <t xml:space="preserve">Monthly income, flat (no increase)</t>
  </si>
  <si>
    <t xml:space="preserve">Looks bigger, buys less every year</t>
  </si>
  <si>
    <t xml:space="preserve">Monthly income at 4% withdrawal rule</t>
  </si>
  <si>
    <t xml:space="preserve">The simple thumb rule</t>
  </si>
  <si>
    <t xml:space="preserve">Inflation-protected income in year 10</t>
  </si>
  <si>
    <t xml:space="preserve">Inflation-protected income in year 20</t>
  </si>
  <si>
    <t xml:space="preserve">What the flat income buys in year 20</t>
  </si>
  <si>
    <t xml:space="preserve">Purchasing power collapse</t>
  </si>
  <si>
    <t xml:space="preserve">Corpus as multiple of first-year spend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</si>
  <si>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</si>
  <si>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</si>
  <si>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</si>
  <si>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</si>
  <si>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Inflation-protected income starts lower but keeps its purchasing power for the full retirement period.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</si>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</sst>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20000000</v>
      </c>
      <c r="D6" s="7"/>
    </row>
    <row r="7" customFormat="false" ht="15" hidden="false" customHeight="false" outlineLevel="0" collapsed="false">
      <c r="B7" s="5" t="s">
        <v>5</v>
      </c>
      <c r="C7" s="8" t="n">
        <v>0.08</v>
      </c>
      <c r="D7" s="7"/>
    </row>
    <row r="8" customFormat="false" ht="15" hidden="false" customHeight="false" outlineLevel="0" collapsed="false">
      <c r="B8" s="5" t="s">
        <v>6</v>
      </c>
      <c r="C8" s="8" t="n">
        <v>0.05</v>
      </c>
      <c r="D8" s="7"/>
    </row>
    <row r="9" customFormat="false" ht="15" hidden="false" customHeight="false" outlineLevel="0" collapsed="false">
      <c r="B9" s="5" t="s">
        <v>7</v>
      </c>
      <c r="C9" s="9" t="n">
        <v>25</v>
      </c>
      <c r="D9" s="7"/>
    </row>
    <row r="10" customFormat="false" ht="15" hidden="false" customHeight="false" outlineLevel="0" collapsed="false">
      <c r="B10" s="5" t="s">
        <v>8</v>
      </c>
      <c r="C10" s="6" t="n">
        <v>0</v>
      </c>
      <c r="D10" s="7" t="s">
        <v>9</v>
      </c>
    </row>
    <row r="12" customFormat="false" ht="21.75" hidden="false" customHeight="true" outlineLevel="0" collapsed="false">
      <c r="B12" s="4" t="s">
        <v>10</v>
      </c>
      <c r="C12" s="4"/>
      <c r="D12" s="4"/>
    </row>
    <row r="13" customFormat="false" ht="15" hidden="false" customHeight="false" outlineLevel="0" collapsed="false">
      <c r="B13" s="10" t="s">
        <v>11</v>
      </c>
      <c r="C13" s="11" t="n">
        <f aca="false">(1+$C$7)/(1+$C$8)-1</f>
        <v>0.0285714285714287</v>
      </c>
      <c r="D13" s="12"/>
    </row>
    <row r="14" customFormat="false" ht="15" hidden="false" customHeight="false" outlineLevel="0" collapsed="false">
      <c r="B14" s="13" t="s">
        <v>12</v>
      </c>
      <c r="C14" s="14" t="n">
        <f aca="false">IFERROR(IF($C$13=0,($C$6-$C$10/(1+$C$7)^$C$9)/$C$9,PMT($C$13,$C$9,-($C$6-$C$10/(1+$C$7)^$C$9),0,1))/12,0)</f>
        <v>91579.4407703804</v>
      </c>
      <c r="D14" s="15" t="s">
        <v>13</v>
      </c>
    </row>
    <row r="15" customFormat="false" ht="15" hidden="false" customHeight="false" outlineLevel="0" collapsed="false">
      <c r="B15" s="10" t="s">
        <v>14</v>
      </c>
      <c r="C15" s="16" t="n">
        <f aca="false">$C$14*12</f>
        <v>1098953.28924456</v>
      </c>
      <c r="D15" s="12"/>
    </row>
    <row r="16" customFormat="false" ht="15" hidden="false" customHeight="false" outlineLevel="0" collapsed="false">
      <c r="B16" s="10" t="s">
        <v>15</v>
      </c>
      <c r="C16" s="16" t="n">
        <f aca="false">IFERROR(PMT($C$7,$C$9,-($C$6-$C$10/(1+$C$7)^$C$9),0,1)/12,0)</f>
        <v>144566.017055506</v>
      </c>
      <c r="D16" s="12" t="s">
        <v>16</v>
      </c>
    </row>
    <row r="17" customFormat="false" ht="15" hidden="false" customHeight="false" outlineLevel="0" collapsed="false">
      <c r="B17" s="10" t="s">
        <v>17</v>
      </c>
      <c r="C17" s="16" t="n">
        <f aca="false">$C$6*0.04/12</f>
        <v>66666.6666666667</v>
      </c>
      <c r="D17" s="12" t="s">
        <v>18</v>
      </c>
    </row>
    <row r="18" customFormat="false" ht="15" hidden="false" customHeight="false" outlineLevel="0" collapsed="false">
      <c r="B18" s="10" t="s">
        <v>19</v>
      </c>
      <c r="C18" s="16" t="n">
        <f aca="false">$C$14*(1+$C$8)^9</f>
        <v>142069.770470624</v>
      </c>
      <c r="D18" s="12"/>
    </row>
    <row r="19" customFormat="false" ht="15" hidden="false" customHeight="false" outlineLevel="0" collapsed="false">
      <c r="B19" s="10" t="s">
        <v>20</v>
      </c>
      <c r="C19" s="16" t="n">
        <f aca="false">$C$14*(1+$C$8)^19</f>
        <v>231416.685747105</v>
      </c>
      <c r="D19" s="12"/>
    </row>
    <row r="20" customFormat="false" ht="15" hidden="false" customHeight="false" outlineLevel="0" collapsed="false">
      <c r="B20" s="10" t="s">
        <v>21</v>
      </c>
      <c r="C20" s="16" t="n">
        <f aca="false">IFERROR($C$16/(1+$C$8)^19,0)</f>
        <v>57209.6819795121</v>
      </c>
      <c r="D20" s="12" t="s">
        <v>22</v>
      </c>
    </row>
    <row r="21" customFormat="false" ht="15" hidden="false" customHeight="false" outlineLevel="0" collapsed="false">
      <c r="B21" s="10" t="s">
        <v>23</v>
      </c>
      <c r="C21" s="17" t="n">
        <f aca="false">IFERROR($C$6/$C$15,0)</f>
        <v>18.1991356645816</v>
      </c>
      <c r="D21" s="12"/>
    </row>
    <row r="23" customFormat="false" ht="21.75" hidden="false" customHeight="true" outlineLevel="0" collapsed="false">
      <c r="B23" s="4" t="s">
        <v>24</v>
      </c>
      <c r="C23" s="4"/>
      <c r="D23" s="4"/>
    </row>
    <row r="24" customFormat="false" ht="15" hidden="false" customHeight="true" outlineLevel="0" collapsed="false">
      <c r="B24" s="18" t="s">
        <v>25</v>
      </c>
      <c r="C24" s="18"/>
      <c r="D24" s="18"/>
    </row>
    <row r="25" customFormat="false" ht="15" hidden="false" customHeight="true" outlineLevel="0" collapsed="false">
      <c r="B25" s="18" t="s">
        <v>26</v>
      </c>
      <c r="C25" s="18"/>
      <c r="D25" s="18"/>
    </row>
    <row r="26" customFormat="false" ht="15" hidden="false" customHeight="true" outlineLevel="0" collapsed="false">
      <c r="B26" s="18" t="s">
        <v>27</v>
      </c>
      <c r="C26" s="18"/>
      <c r="D26" s="18"/>
    </row>
    <row r="27" customFormat="false" ht="15" hidden="false" customHeight="true" outlineLevel="0" collapsed="false">
      <c r="B27" s="18" t="s">
        <v>28</v>
      </c>
      <c r="C27" s="18"/>
      <c r="D27" s="18"/>
    </row>
    <row r="29" customFormat="false" ht="19.5" hidden="false" customHeight="true" outlineLevel="0" collapsed="false">
      <c r="B29" s="19" t="s">
        <v>29</v>
      </c>
      <c r="C29" s="19"/>
      <c r="D29" s="19"/>
    </row>
  </sheetData>
  <mergeCells count="11">
    <mergeCell ref="B1:D1"/>
    <mergeCell ref="B2:D2"/>
    <mergeCell ref="B3:D3"/>
    <mergeCell ref="B5:D5"/>
    <mergeCell ref="B12:D12"/>
    <mergeCell ref="B23:D23"/>
    <mergeCell ref="B24:D24"/>
    <mergeCell ref="B25:D25"/>
    <mergeCell ref="B26:D26"/>
    <mergeCell ref="B27:D27"/>
    <mergeCell ref="B29:D2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