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tiremen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<sst xmlns="http://schemas.openxmlformats.org/spreadsheetml/2006/main" count="40" uniqueCount="40">
  <si>
    <t xml:space="preserve">Retirement Corpus Calculator</t>
  </si>
  <si>
    <t xml:space="preserve">WEALTH PLANNING   •   THE 21 CODES OF WEALTH   •   PRATYUSH GOEL</t>
  </si>
  <si>
    <t xml:space="preserve">Work out exactly how much money you must have on the day you retire, and the SIP that builds it.</t>
  </si>
  <si>
    <t xml:space="preserve">STEP 1  —  ENTER YOUR NUMBERS  (edit the shaded cells only)</t>
  </si>
  <si>
    <t xml:space="preserve">Your current age</t>
  </si>
  <si>
    <t xml:space="preserve">Planned retirement age</t>
  </si>
  <si>
    <t xml:space="preserve">Life expectancy</t>
  </si>
  <si>
    <t xml:space="preserve">Plan for longer than you expect</t>
  </si>
  <si>
    <t xml:space="preserve">Current monthly household expenses</t>
  </si>
  <si>
    <t xml:space="preserve">Exclude EMIs that will end before retirement</t>
  </si>
  <si>
    <t xml:space="preserve">Inflation before retirement</t>
  </si>
  <si>
    <t xml:space="preserve">Inflation after retirement</t>
  </si>
  <si>
    <t xml:space="preserve">Return before retirement</t>
  </si>
  <si>
    <t xml:space="preserve">Equity-heavy portfolio</t>
  </si>
  <si>
    <t xml:space="preserve">Return after retirement</t>
  </si>
  <si>
    <t xml:space="preserve">Conservative portfolio</t>
  </si>
  <si>
    <t xml:space="preserve">Retirement savings you already have</t>
  </si>
  <si>
    <t xml:space="preserve">EPF + NPS + earmarked investments</t>
  </si>
  <si>
    <t xml:space="preserve">Monthly retirement SIP running now</t>
  </si>
  <si>
    <t xml:space="preserve">STEP 2  —  YOUR RESULTS  (calculated automatically)</t>
  </si>
  <si>
    <t xml:space="preserve">Years left to retirement</t>
  </si>
  <si>
    <t xml:space="preserve">Years you will spend retired</t>
  </si>
  <si>
    <t xml:space="preserve">Monthly expenses on retirement day</t>
  </si>
  <si>
    <t xml:space="preserve">Annual expenses on retirement day</t>
  </si>
  <si>
    <t xml:space="preserve">Inflation-adjusted (real) return in retirement</t>
  </si>
  <si>
    <t xml:space="preserve">RETIREMENT CORPUS REQUIRED</t>
  </si>
  <si>
    <t xml:space="preserve">Future value of existing savings</t>
  </si>
  <si>
    <t xml:space="preserve">Future value of your current SIP</t>
  </si>
  <si>
    <t xml:space="preserve">Projected corpus at retirement</t>
  </si>
  <si>
    <t xml:space="preserve">Surplus / (Shortfall)</t>
  </si>
  <si>
    <t xml:space="preserve">Extra monthly SIP needed</t>
  </si>
  <si>
    <t xml:space="preserve">Total monthly SIP required</t>
  </si>
  <si>
    <t xml:space="preserve">Or, lumpsum needed today instead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</si>
  <si>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</si>
  <si>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</si>
  <si>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</si>
  <si>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</si>
  <si>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Corpus is calculated as an inflation-adjusted annuity: withdrawals rise every year with post-retirement inflation.</t>
  </si>
  <si>
    <t xml:space="preserve">•  Withdrawals are assumed at the start of each year, which is the safer assumption.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</si>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</sst>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;\(#,##0\);\-"/>
    <numFmt numFmtId="166" formatCode="\₹#,##0;&quot;(₹&quot;#,##0\);\-"/>
    <numFmt numFmtId="167" formatCode="0.00%;\(0.00%\);\-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6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9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32</v>
      </c>
      <c r="D6" s="7"/>
    </row>
    <row r="7" customFormat="false" ht="15" hidden="false" customHeight="false" outlineLevel="0" collapsed="false">
      <c r="B7" s="5" t="s">
        <v>5</v>
      </c>
      <c r="C7" s="6" t="n">
        <v>60</v>
      </c>
      <c r="D7" s="7"/>
    </row>
    <row r="8" customFormat="false" ht="15" hidden="false" customHeight="false" outlineLevel="0" collapsed="false">
      <c r="B8" s="5" t="s">
        <v>6</v>
      </c>
      <c r="C8" s="6" t="n">
        <v>85</v>
      </c>
      <c r="D8" s="7" t="s">
        <v>7</v>
      </c>
    </row>
    <row r="9" customFormat="false" ht="15" hidden="false" customHeight="false" outlineLevel="0" collapsed="false">
      <c r="B9" s="5" t="s">
        <v>8</v>
      </c>
      <c r="C9" s="8" t="n">
        <v>60000</v>
      </c>
      <c r="D9" s="7" t="s">
        <v>9</v>
      </c>
    </row>
    <row r="10" customFormat="false" ht="15" hidden="false" customHeight="false" outlineLevel="0" collapsed="false">
      <c r="B10" s="5" t="s">
        <v>10</v>
      </c>
      <c r="C10" s="9" t="n">
        <v>0.06</v>
      </c>
      <c r="D10" s="7"/>
    </row>
    <row r="11" customFormat="false" ht="15" hidden="false" customHeight="false" outlineLevel="0" collapsed="false">
      <c r="B11" s="5" t="s">
        <v>11</v>
      </c>
      <c r="C11" s="9" t="n">
        <v>0.05</v>
      </c>
      <c r="D11" s="7"/>
    </row>
    <row r="12" customFormat="false" ht="15" hidden="false" customHeight="false" outlineLevel="0" collapsed="false">
      <c r="B12" s="5" t="s">
        <v>12</v>
      </c>
      <c r="C12" s="9" t="n">
        <v>0.12</v>
      </c>
      <c r="D12" s="7" t="s">
        <v>13</v>
      </c>
    </row>
    <row r="13" customFormat="false" ht="15" hidden="false" customHeight="false" outlineLevel="0" collapsed="false">
      <c r="B13" s="5" t="s">
        <v>14</v>
      </c>
      <c r="C13" s="9" t="n">
        <v>0.08</v>
      </c>
      <c r="D13" s="7" t="s">
        <v>15</v>
      </c>
    </row>
    <row r="14" customFormat="false" ht="15" hidden="false" customHeight="false" outlineLevel="0" collapsed="false">
      <c r="B14" s="5" t="s">
        <v>16</v>
      </c>
      <c r="C14" s="8" t="n">
        <v>1000000</v>
      </c>
      <c r="D14" s="7" t="s">
        <v>17</v>
      </c>
    </row>
    <row r="15" customFormat="false" ht="15" hidden="false" customHeight="false" outlineLevel="0" collapsed="false">
      <c r="B15" s="5" t="s">
        <v>18</v>
      </c>
      <c r="C15" s="8" t="n">
        <v>10000</v>
      </c>
      <c r="D15" s="7"/>
    </row>
    <row r="17" customFormat="false" ht="21.75" hidden="false" customHeight="true" outlineLevel="0" collapsed="false">
      <c r="B17" s="4" t="s">
        <v>19</v>
      </c>
      <c r="C17" s="4"/>
      <c r="D17" s="4"/>
    </row>
    <row r="18" customFormat="false" ht="15" hidden="false" customHeight="false" outlineLevel="0" collapsed="false">
      <c r="B18" s="10" t="s">
        <v>20</v>
      </c>
      <c r="C18" s="11" t="n">
        <f aca="false">MAX(0,$C$7-$C$6)</f>
        <v>28</v>
      </c>
      <c r="D18" s="12"/>
    </row>
    <row r="19" customFormat="false" ht="15" hidden="false" customHeight="false" outlineLevel="0" collapsed="false">
      <c r="B19" s="10" t="s">
        <v>21</v>
      </c>
      <c r="C19" s="11" t="n">
        <f aca="false">MAX(0,$C$8-$C$7)</f>
        <v>25</v>
      </c>
      <c r="D19" s="12"/>
    </row>
    <row r="20" customFormat="false" ht="15" hidden="false" customHeight="false" outlineLevel="0" collapsed="false">
      <c r="B20" s="10" t="s">
        <v>22</v>
      </c>
      <c r="C20" s="13" t="n">
        <f aca="false">$C$9*(1+$C$10)^$C$18</f>
        <v>306701.201828761</v>
      </c>
      <c r="D20" s="12"/>
    </row>
    <row r="21" customFormat="false" ht="15" hidden="false" customHeight="false" outlineLevel="0" collapsed="false">
      <c r="B21" s="10" t="s">
        <v>23</v>
      </c>
      <c r="C21" s="13" t="n">
        <f aca="false">$C$20*12</f>
        <v>3680414.42194513</v>
      </c>
      <c r="D21" s="12"/>
    </row>
    <row r="22" customFormat="false" ht="15" hidden="false" customHeight="false" outlineLevel="0" collapsed="false">
      <c r="B22" s="10" t="s">
        <v>24</v>
      </c>
      <c r="C22" s="14" t="n">
        <f aca="false">(1+$C$13)/(1+$C$11)-1</f>
        <v>0.0285714285714287</v>
      </c>
      <c r="D22" s="12"/>
    </row>
    <row r="23" customFormat="false" ht="15" hidden="false" customHeight="false" outlineLevel="0" collapsed="false">
      <c r="B23" s="15" t="s">
        <v>25</v>
      </c>
      <c r="C23" s="16" t="n">
        <f aca="false">IFERROR(IF($C$22=0,$C$21*$C$19,PV($C$22,$C$19,-$C$21,0,1)),0)</f>
        <v>66980361.366862</v>
      </c>
      <c r="D23" s="17"/>
    </row>
    <row r="24" customFormat="false" ht="15" hidden="false" customHeight="false" outlineLevel="0" collapsed="false">
      <c r="B24" s="10" t="s">
        <v>26</v>
      </c>
      <c r="C24" s="13" t="n">
        <f aca="false">$C$14*(1+$C$12)^$C$18</f>
        <v>23883866.4866958</v>
      </c>
      <c r="D24" s="12"/>
    </row>
    <row r="25" customFormat="false" ht="15" hidden="false" customHeight="false" outlineLevel="0" collapsed="false">
      <c r="B25" s="10" t="s">
        <v>27</v>
      </c>
      <c r="C25" s="13" t="n">
        <f aca="false">FV($C$12/12,$C$18*12,-$C$15,0)</f>
        <v>27312719.8027167</v>
      </c>
      <c r="D25" s="12"/>
    </row>
    <row r="26" customFormat="false" ht="15" hidden="false" customHeight="false" outlineLevel="0" collapsed="false">
      <c r="B26" s="10" t="s">
        <v>28</v>
      </c>
      <c r="C26" s="13" t="n">
        <f aca="false">$C$24+$C$25</f>
        <v>51196586.2894124</v>
      </c>
      <c r="D26" s="12"/>
    </row>
    <row r="27" customFormat="false" ht="15" hidden="false" customHeight="false" outlineLevel="0" collapsed="false">
      <c r="B27" s="10" t="s">
        <v>29</v>
      </c>
      <c r="C27" s="13" t="n">
        <f aca="false">$C$26-$C$23</f>
        <v>-15783775.0774496</v>
      </c>
      <c r="D27" s="12"/>
    </row>
    <row r="28" customFormat="false" ht="15" hidden="false" customHeight="false" outlineLevel="0" collapsed="false">
      <c r="B28" s="10" t="s">
        <v>30</v>
      </c>
      <c r="C28" s="13" t="n">
        <f aca="false">IF($C$27&gt;=0,0,IFERROR(PMT($C$12/12,$C$18*12,0,$C$27),0))</f>
        <v>5778.91004318058</v>
      </c>
      <c r="D28" s="12"/>
    </row>
    <row r="29" customFormat="false" ht="15" hidden="false" customHeight="false" outlineLevel="0" collapsed="false">
      <c r="B29" s="10" t="s">
        <v>31</v>
      </c>
      <c r="C29" s="13" t="n">
        <f aca="false">$C$15+$C$28</f>
        <v>15778.9100431806</v>
      </c>
      <c r="D29" s="12"/>
    </row>
    <row r="30" customFormat="false" ht="15" hidden="false" customHeight="false" outlineLevel="0" collapsed="false">
      <c r="B30" s="10" t="s">
        <v>32</v>
      </c>
      <c r="C30" s="13" t="n">
        <f aca="false">IF($C$27&gt;=0,0,IFERROR(-$C$27/(1+$C$12)^$C$18,0))</f>
        <v>660855.104270566</v>
      </c>
      <c r="D30" s="12"/>
    </row>
    <row r="32" customFormat="false" ht="21.75" hidden="false" customHeight="true" outlineLevel="0" collapsed="false">
      <c r="B32" s="4" t="s">
        <v>33</v>
      </c>
      <c r="C32" s="4"/>
      <c r="D32" s="4"/>
    </row>
    <row r="33" customFormat="false" ht="15" hidden="false" customHeight="true" outlineLevel="0" collapsed="false">
      <c r="B33" s="18" t="s">
        <v>34</v>
      </c>
      <c r="C33" s="18"/>
      <c r="D33" s="18"/>
    </row>
    <row r="34" customFormat="false" ht="15" hidden="false" customHeight="true" outlineLevel="0" collapsed="false">
      <c r="B34" s="18" t="s">
        <v>35</v>
      </c>
      <c r="C34" s="18"/>
      <c r="D34" s="18"/>
    </row>
    <row r="35" customFormat="false" ht="15" hidden="false" customHeight="true" outlineLevel="0" collapsed="false">
      <c r="B35" s="18" t="s">
        <v>36</v>
      </c>
      <c r="C35" s="18"/>
      <c r="D35" s="18"/>
    </row>
    <row r="36" customFormat="false" ht="27.75" hidden="false" customHeight="true" outlineLevel="0" collapsed="false">
      <c r="B36" s="18" t="s">
        <v>37</v>
      </c>
      <c r="C36" s="18"/>
      <c r="D36" s="18"/>
    </row>
    <row r="37" customFormat="false" ht="15" hidden="false" customHeight="true" outlineLevel="0" collapsed="false">
      <c r="B37" s="18" t="s">
        <v>38</v>
      </c>
      <c r="C37" s="18"/>
      <c r="D37" s="18"/>
    </row>
    <row r="39" customFormat="false" ht="19.5" hidden="false" customHeight="true" outlineLevel="0" collapsed="false">
      <c r="B39" s="19" t="s">
        <v>39</v>
      </c>
      <c r="C39" s="19"/>
      <c r="D39" s="19"/>
    </row>
  </sheetData>
  <mergeCells count="12">
    <mergeCell ref="B1:D1"/>
    <mergeCell ref="B2:D2"/>
    <mergeCell ref="B3:D3"/>
    <mergeCell ref="B5:D5"/>
    <mergeCell ref="B17:D17"/>
    <mergeCell ref="B32:D32"/>
    <mergeCell ref="B33:D33"/>
    <mergeCell ref="B34:D34"/>
    <mergeCell ref="B35:D35"/>
    <mergeCell ref="B36:D36"/>
    <mergeCell ref="B37:D37"/>
    <mergeCell ref="B39:D39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2026-08-02T18:01:10Z</dcterms:created>
  <dc:creator>openpyxl</dc:creator>
  <dc:description/>
  <dc:language>en-US</dc:language>
  <cp:lastModifiedBy/>
  <dcterms:modified xsi:type="dcterms:W3CDTF">2026-08-02T18:01:10Z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