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eedom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<sst xmlns="http://schemas.openxmlformats.org/spreadsheetml/2006/main" count="33" uniqueCount="33">
  <si>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Financial Freedom Calculator</t>
  </si>
  <si>
    <t xml:space="preserve">WEALTH PLANNING   •   THE 21 CODES OF WEALTH   •   PRATYUSH GOEL</t>
  </si>
  <si>
    <t xml:space="preserve">Find the corpus that lets your money pay your bills forever — and the monthly investment that gets you there.</t>
  </si>
  <si>
    <t xml:space="preserve">STEP 1  —  ENTER YOUR NUMBERS  (edit the shaded cells only)</t>
  </si>
  <si>
    <t xml:space="preserve">Your current annual expenses</t>
  </si>
  <si>
    <t xml:space="preserve">What you actually spend in a year</t>
  </si>
  <si>
    <t xml:space="preserve">Expected inflation</t>
  </si>
  <si>
    <t xml:space="preserve">Years until you want freedom</t>
  </si>
  <si>
    <t xml:space="preserve">Investments you already hold</t>
  </si>
  <si>
    <t xml:space="preserve">Monthly amount you invest now</t>
  </si>
  <si>
    <t xml:space="preserve">Return until freedom</t>
  </si>
  <si>
    <t xml:space="preserve">Safe withdrawal rate after freedom</t>
  </si>
  <si>
    <t xml:space="preserve">4% is the standard rule</t>
  </si>
  <si>
    <t xml:space="preserve">STEP 2  —  YOUR RESULTS  (calculated automatically)</t>
  </si>
  <si>
    <t xml:space="preserve">Annual expenses on freedom day</t>
  </si>
  <si>
    <t xml:space="preserve">Inflation does this to your bills</t>
  </si>
  <si>
    <t xml:space="preserve">FREEDOM CORPUS NEEDED</t>
  </si>
  <si>
    <t xml:space="preserve">Future value of current investments</t>
  </si>
  <si>
    <t xml:space="preserve">Future value of your current SIP</t>
  </si>
  <si>
    <t xml:space="preserve">Projected corpus on freedom day</t>
  </si>
  <si>
    <t xml:space="preserve">Surplus / (Shortfall)</t>
  </si>
  <si>
    <t xml:space="preserve">Freedom progress</t>
  </si>
  <si>
    <t xml:space="preserve">Extra monthly SIP needed</t>
  </si>
  <si>
    <t xml:space="preserve">Additional to what you invest today</t>
  </si>
  <si>
    <t xml:space="preserve">Total monthly SIP required</t>
  </si>
  <si>
    <t xml:space="preserve">Monthly income the corpus will pay</t>
  </si>
  <si>
    <t xml:space="preserve">In freedom-day rupees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</si>
  <si>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</si>
  <si>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</si>
  <si>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</si>
  <si>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</si>
  <si>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4% withdrawal rate assumes a balanced portfolio and a 30-year horizon. Use 3.5% if you want extra safety in India.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</si>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</sst>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900000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8" t="n">
        <v>0.06</v>
      </c>
      <c r="D7" s="7"/>
    </row>
    <row r="8" customFormat="false" ht="15" hidden="false" customHeight="false" outlineLevel="0" collapsed="false">
      <c r="B8" s="5" t="s">
        <v>7</v>
      </c>
      <c r="C8" s="9" t="n">
        <v>20</v>
      </c>
      <c r="D8" s="7"/>
    </row>
    <row r="9" customFormat="false" ht="15" hidden="false" customHeight="false" outlineLevel="0" collapsed="false">
      <c r="B9" s="5" t="s">
        <v>8</v>
      </c>
      <c r="C9" s="6" t="n">
        <v>2000000</v>
      </c>
      <c r="D9" s="7"/>
    </row>
    <row r="10" customFormat="false" ht="15" hidden="false" customHeight="false" outlineLevel="0" collapsed="false">
      <c r="B10" s="5" t="s">
        <v>9</v>
      </c>
      <c r="C10" s="6" t="n">
        <v>30000</v>
      </c>
      <c r="D10" s="7"/>
    </row>
    <row r="11" customFormat="false" ht="15" hidden="false" customHeight="false" outlineLevel="0" collapsed="false">
      <c r="B11" s="5" t="s">
        <v>10</v>
      </c>
      <c r="C11" s="8" t="n">
        <v>0.12</v>
      </c>
      <c r="D11" s="7"/>
    </row>
    <row r="12" customFormat="false" ht="15" hidden="false" customHeight="false" outlineLevel="0" collapsed="false">
      <c r="B12" s="5" t="s">
        <v>11</v>
      </c>
      <c r="C12" s="8" t="n">
        <v>0.04</v>
      </c>
      <c r="D12" s="7" t="s">
        <v>12</v>
      </c>
    </row>
    <row r="14" customFormat="false" ht="21.75" hidden="false" customHeight="true" outlineLevel="0" collapsed="false">
      <c r="B14" s="4" t="s">
        <v>13</v>
      </c>
      <c r="C14" s="4"/>
      <c r="D14" s="4"/>
    </row>
    <row r="15" customFormat="false" ht="15" hidden="false" customHeight="false" outlineLevel="0" collapsed="false">
      <c r="B15" s="10" t="s">
        <v>14</v>
      </c>
      <c r="C15" s="11" t="n">
        <f aca="false">$C$6*(1+$C$7)^$C$8</f>
        <v>2886421.92499156</v>
      </c>
      <c r="D15" s="12" t="s">
        <v>15</v>
      </c>
    </row>
    <row r="16" customFormat="false" ht="15" hidden="false" customHeight="false" outlineLevel="0" collapsed="false">
      <c r="B16" s="13" t="s">
        <v>16</v>
      </c>
      <c r="C16" s="14" t="n">
        <f aca="false">IFERROR($C$15/$C$12,0)</f>
        <v>72160548.1247891</v>
      </c>
      <c r="D16" s="15"/>
    </row>
    <row r="17" customFormat="false" ht="15" hidden="false" customHeight="false" outlineLevel="0" collapsed="false">
      <c r="B17" s="10" t="s">
        <v>17</v>
      </c>
      <c r="C17" s="11" t="n">
        <f aca="false">$C$9*(1+$C$11)^$C$8</f>
        <v>19292586.1865499</v>
      </c>
      <c r="D17" s="12"/>
    </row>
    <row r="18" customFormat="false" ht="15" hidden="false" customHeight="false" outlineLevel="0" collapsed="false">
      <c r="B18" s="10" t="s">
        <v>18</v>
      </c>
      <c r="C18" s="11" t="n">
        <f aca="false">FV($C$11/12,$C$8*12,-$C$10,0)</f>
        <v>29677660.9616209</v>
      </c>
      <c r="D18" s="12"/>
    </row>
    <row r="19" customFormat="false" ht="15" hidden="false" customHeight="false" outlineLevel="0" collapsed="false">
      <c r="B19" s="10" t="s">
        <v>19</v>
      </c>
      <c r="C19" s="11" t="n">
        <f aca="false">$C$17+$C$18</f>
        <v>48970247.1481708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$C$19-$C$16</f>
        <v>-23190300.9766183</v>
      </c>
      <c r="D20" s="12"/>
    </row>
    <row r="21" customFormat="false" ht="15" hidden="false" customHeight="false" outlineLevel="0" collapsed="false">
      <c r="B21" s="10" t="s">
        <v>21</v>
      </c>
      <c r="C21" s="16" t="n">
        <f aca="false">IFERROR($C$19/$C$16,0)</f>
        <v>0.678629090559086</v>
      </c>
      <c r="D21" s="12"/>
    </row>
    <row r="22" customFormat="false" ht="15" hidden="false" customHeight="false" outlineLevel="0" collapsed="false">
      <c r="B22" s="10" t="s">
        <v>22</v>
      </c>
      <c r="C22" s="11" t="n">
        <f aca="false">IF($C$20&gt;=0,0,IFERROR(PMT($C$11/12,$C$8*12,0,$C$20),0))</f>
        <v>23442.178620419</v>
      </c>
      <c r="D22" s="12" t="s">
        <v>23</v>
      </c>
    </row>
    <row r="23" customFormat="false" ht="15" hidden="false" customHeight="false" outlineLevel="0" collapsed="false">
      <c r="B23" s="10" t="s">
        <v>24</v>
      </c>
      <c r="C23" s="11" t="n">
        <f aca="false">$C$10+$C$22</f>
        <v>53442.178620419</v>
      </c>
      <c r="D23" s="12"/>
    </row>
    <row r="24" customFormat="false" ht="15" hidden="false" customHeight="false" outlineLevel="0" collapsed="false">
      <c r="B24" s="10" t="s">
        <v>25</v>
      </c>
      <c r="C24" s="11" t="n">
        <f aca="false">$C$16*$C$12/12</f>
        <v>240535.160415964</v>
      </c>
      <c r="D24" s="12" t="s">
        <v>26</v>
      </c>
    </row>
    <row r="26" customFormat="false" ht="21.75" hidden="false" customHeight="true" outlineLevel="0" collapsed="false">
      <c r="B26" s="4" t="s">
        <v>27</v>
      </c>
      <c r="C26" s="4"/>
      <c r="D26" s="4"/>
    </row>
    <row r="27" customFormat="false" ht="15" hidden="false" customHeight="true" outlineLevel="0" collapsed="false">
      <c r="B27" s="17" t="s">
        <v>28</v>
      </c>
      <c r="C27" s="17"/>
      <c r="D27" s="17"/>
    </row>
    <row r="28" customFormat="false" ht="15" hidden="false" customHeight="true" outlineLevel="0" collapsed="false">
      <c r="B28" s="17" t="s">
        <v>29</v>
      </c>
      <c r="C28" s="17"/>
      <c r="D28" s="17"/>
    </row>
    <row r="29" customFormat="false" ht="15" hidden="false" customHeight="true" outlineLevel="0" collapsed="false">
      <c r="B29" s="17" t="s">
        <v>30</v>
      </c>
      <c r="C29" s="17"/>
      <c r="D29" s="17"/>
    </row>
    <row r="30" customFormat="false" ht="27.75" hidden="false" customHeight="true" outlineLevel="0" collapsed="false">
      <c r="B30" s="17" t="s">
        <v>31</v>
      </c>
      <c r="C30" s="17"/>
      <c r="D30" s="17"/>
    </row>
    <row r="32" customFormat="false" ht="19.5" hidden="false" customHeight="true" outlineLevel="0" collapsed="false">
      <c r="B32" s="18" t="s">
        <v>32</v>
      </c>
      <c r="C32" s="18"/>
      <c r="D32" s="18"/>
    </row>
  </sheetData>
  <mergeCells count="11">
    <mergeCell ref="B1:D1"/>
    <mergeCell ref="B2:D2"/>
    <mergeCell ref="B3:D3"/>
    <mergeCell ref="B5:D5"/>
    <mergeCell ref="B14:D14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