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ealth Scor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<sst xmlns="http://schemas.openxmlformats.org/spreadsheetml/2006/main" count="34" uniqueCount="34">
  <si>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Wealth Score Calculator</t>
  </si>
  <si>
    <t xml:space="preserve">WEALTH PLANNING   •   THE 21 CODES OF WEALTH   •   PRATYUSH GOEL</t>
  </si>
  <si>
    <t xml:space="preserve">Compare your net worth against what someone of your age and income should have built by now.</t>
  </si>
  <si>
    <t xml:space="preserve">STEP 1  —  ENTER YOUR NUMBERS  (edit the shaded cells only)</t>
  </si>
  <si>
    <t xml:space="preserve">Your age (years)</t>
  </si>
  <si>
    <t xml:space="preserve">Annual pre-tax income</t>
  </si>
  <si>
    <t xml:space="preserve">Salary plus business plus rent plus interest</t>
  </si>
  <si>
    <t xml:space="preserve">Your current net worth</t>
  </si>
  <si>
    <t xml:space="preserve">Assets minus liabilities</t>
  </si>
  <si>
    <t xml:space="preserve">Annual amount you invest</t>
  </si>
  <si>
    <t xml:space="preserve">Annual passive income</t>
  </si>
  <si>
    <t xml:space="preserve">Rent, dividends, interest</t>
  </si>
  <si>
    <t xml:space="preserve">Years you have been earning</t>
  </si>
  <si>
    <t xml:space="preserve">STEP 2  —  YOUR RESULTS  (calculated automatically)</t>
  </si>
  <si>
    <t xml:space="preserve">Expected net worth for your age</t>
  </si>
  <si>
    <t xml:space="preserve">The classic age x income / 10 benchmark</t>
  </si>
  <si>
    <t xml:space="preserve">Wealth ratio (actual vs expected)</t>
  </si>
  <si>
    <t xml:space="preserve">Wealth category</t>
  </si>
  <si>
    <t xml:space="preserve">WEALTH SCORE (out of 100)</t>
  </si>
  <si>
    <t xml:space="preserve">Your savings rate</t>
  </si>
  <si>
    <t xml:space="preserve">Net worth per earning year</t>
  </si>
  <si>
    <t xml:space="preserve">Average wealth added each year so far</t>
  </si>
  <si>
    <t xml:space="preserve">Passive income covering income</t>
  </si>
  <si>
    <t xml:space="preserve">At 100% you are financially free</t>
  </si>
  <si>
    <t xml:space="preserve">Gap to expected net worth</t>
  </si>
  <si>
    <t xml:space="preserve">Years to reach expected level at 12%</t>
  </si>
  <si>
    <t xml:space="preserve">Assumes 12% return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</si>
  <si>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</si>
  <si>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</si>
  <si>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</si>
  <si>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</si>
  <si>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age x income / 10 benchmark is a rule of thumb popularised by wealth research — treat it as a mirror, not a verdict.</t>
  </si>
  <si>
    <t xml:space="preserve">•  Young earners will almost always score low. The ratio matters most after age 35.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</si>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</sst>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;\(#,##0\);\-"/>
    <numFmt numFmtId="166" formatCode="\₹#,##0;&quot;(₹&quot;#,##0\);\-"/>
    <numFmt numFmtId="167" formatCode="0.00\x"/>
    <numFmt numFmtId="168" formatCode="@"/>
    <numFmt numFmtId="169" formatCode="#,##0.00;\(#,##0.00\);\-"/>
    <numFmt numFmtId="170" formatCode="0.00%;\(0.00%\);\-"/>
    <numFmt numFmtId="171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35</v>
      </c>
      <c r="D6" s="7"/>
    </row>
    <row r="7" customFormat="false" ht="15" hidden="false" customHeight="false" outlineLevel="0" collapsed="false">
      <c r="B7" s="5" t="s">
        <v>5</v>
      </c>
      <c r="C7" s="8" t="n">
        <v>1500000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3000000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300000</v>
      </c>
      <c r="D9" s="7"/>
    </row>
    <row r="10" customFormat="false" ht="15" hidden="false" customHeight="false" outlineLevel="0" collapsed="false">
      <c r="B10" s="5" t="s">
        <v>10</v>
      </c>
      <c r="C10" s="8" t="n">
        <v>60000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6" t="n">
        <v>12</v>
      </c>
      <c r="D11" s="7"/>
    </row>
    <row r="13" customFormat="false" ht="21.75" hidden="false" customHeight="true" outlineLevel="0" collapsed="false">
      <c r="B13" s="4" t="s">
        <v>13</v>
      </c>
      <c r="C13" s="4"/>
      <c r="D13" s="4"/>
    </row>
    <row r="14" customFormat="false" ht="15" hidden="false" customHeight="false" outlineLevel="0" collapsed="false">
      <c r="B14" s="9" t="s">
        <v>14</v>
      </c>
      <c r="C14" s="10" t="n">
        <f aca="false">$C$6*$C$7/10</f>
        <v>5250000</v>
      </c>
      <c r="D14" s="11" t="s">
        <v>15</v>
      </c>
    </row>
    <row r="15" customFormat="false" ht="15" hidden="false" customHeight="false" outlineLevel="0" collapsed="false">
      <c r="B15" s="9" t="s">
        <v>16</v>
      </c>
      <c r="C15" s="12" t="n">
        <f aca="false">IFERROR($C$8/$C$14,0)</f>
        <v>0.571428571428571</v>
      </c>
      <c r="D15" s="11"/>
    </row>
    <row r="16" customFormat="false" ht="15" hidden="false" customHeight="false" outlineLevel="0" collapsed="false">
      <c r="B16" s="9" t="s">
        <v>17</v>
      </c>
      <c r="C16" s="13" t="str">
        <f aca="false">IF($C$15&gt;=2,"Prodigious Wealth Builder",IF($C$15&gt;=1,"Above Average Wealth Builder",IF($C$15&gt;=0.5,"Average Accumulator","Under Accumulator of Wealth")))</f>
        <v>Average Accumulator</v>
      </c>
      <c r="D16" s="11"/>
    </row>
    <row r="17" customFormat="false" ht="15" hidden="false" customHeight="false" outlineLevel="0" collapsed="false">
      <c r="B17" s="14" t="s">
        <v>18</v>
      </c>
      <c r="C17" s="15" t="n">
        <f aca="false">MIN(100,MAX(0,$C$15*50))</f>
        <v>28.5714285714286</v>
      </c>
      <c r="D17" s="16"/>
    </row>
    <row r="18" customFormat="false" ht="15" hidden="false" customHeight="false" outlineLevel="0" collapsed="false">
      <c r="B18" s="9" t="s">
        <v>19</v>
      </c>
      <c r="C18" s="17" t="n">
        <f aca="false">IFERROR($C$9/$C$7,0)</f>
        <v>0.2</v>
      </c>
      <c r="D18" s="11"/>
    </row>
    <row r="19" customFormat="false" ht="15" hidden="false" customHeight="false" outlineLevel="0" collapsed="false">
      <c r="B19" s="9" t="s">
        <v>20</v>
      </c>
      <c r="C19" s="10" t="n">
        <f aca="false">IFERROR($C$8/$C$11,0)</f>
        <v>250000</v>
      </c>
      <c r="D19" s="11" t="s">
        <v>21</v>
      </c>
    </row>
    <row r="20" customFormat="false" ht="15" hidden="false" customHeight="false" outlineLevel="0" collapsed="false">
      <c r="B20" s="9" t="s">
        <v>22</v>
      </c>
      <c r="C20" s="17" t="n">
        <f aca="false">IFERROR($C$10/$C$7,0)</f>
        <v>0.04</v>
      </c>
      <c r="D20" s="11" t="s">
        <v>23</v>
      </c>
    </row>
    <row r="21" customFormat="false" ht="15" hidden="false" customHeight="false" outlineLevel="0" collapsed="false">
      <c r="B21" s="9" t="s">
        <v>24</v>
      </c>
      <c r="C21" s="10" t="n">
        <f aca="false">MAX(0,$C$14-$C$8)</f>
        <v>2250000</v>
      </c>
      <c r="D21" s="11"/>
    </row>
    <row r="22" customFormat="false" ht="15" hidden="false" customHeight="false" outlineLevel="0" collapsed="false">
      <c r="B22" s="9" t="s">
        <v>25</v>
      </c>
      <c r="C22" s="18" t="n">
        <f aca="false">IFERROR(IF($C$21&lt;=0,0,NPER(0.12,-$C$9,-$C$8,$C$14)),0)</f>
        <v>3.02610720487762</v>
      </c>
      <c r="D22" s="11" t="s">
        <v>26</v>
      </c>
    </row>
    <row r="24" customFormat="false" ht="21.75" hidden="false" customHeight="true" outlineLevel="0" collapsed="false">
      <c r="B24" s="4" t="s">
        <v>27</v>
      </c>
      <c r="C24" s="4"/>
      <c r="D24" s="4"/>
    </row>
    <row r="25" customFormat="false" ht="15" hidden="false" customHeight="true" outlineLevel="0" collapsed="false">
      <c r="B25" s="19" t="s">
        <v>28</v>
      </c>
      <c r="C25" s="19"/>
      <c r="D25" s="19"/>
    </row>
    <row r="26" customFormat="false" ht="15" hidden="false" customHeight="true" outlineLevel="0" collapsed="false">
      <c r="B26" s="19" t="s">
        <v>29</v>
      </c>
      <c r="C26" s="19"/>
      <c r="D26" s="19"/>
    </row>
    <row r="27" customFormat="false" ht="15" hidden="false" customHeight="true" outlineLevel="0" collapsed="false">
      <c r="B27" s="19" t="s">
        <v>30</v>
      </c>
      <c r="C27" s="19"/>
      <c r="D27" s="19"/>
    </row>
    <row r="28" customFormat="false" ht="27.75" hidden="false" customHeight="true" outlineLevel="0" collapsed="false">
      <c r="B28" s="19" t="s">
        <v>31</v>
      </c>
      <c r="C28" s="19"/>
      <c r="D28" s="19"/>
    </row>
    <row r="29" customFormat="false" ht="15" hidden="false" customHeight="true" outlineLevel="0" collapsed="false">
      <c r="B29" s="19" t="s">
        <v>32</v>
      </c>
      <c r="C29" s="19"/>
      <c r="D29" s="19"/>
    </row>
    <row r="31" customFormat="false" ht="19.5" hidden="false" customHeight="true" outlineLevel="0" collapsed="false">
      <c r="B31" s="20" t="s">
        <v>33</v>
      </c>
      <c r="C31" s="20"/>
      <c r="D31" s="20"/>
    </row>
  </sheetData>
  <mergeCells count="12">
    <mergeCell ref="B1:D1"/>
    <mergeCell ref="B2:D2"/>
    <mergeCell ref="B3:D3"/>
    <mergeCell ref="B5:D5"/>
    <mergeCell ref="B13:D13"/>
    <mergeCell ref="B24:D24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