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ealth Scor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<sst xmlns="http://schemas.openxmlformats.org/spreadsheetml/2006/main" count="49" uniqueCount="49">
  <si>
    <t xml:space="preserve">Financial Health Score</t>
  </si>
  <si>
    <t xml:space="preserve">WEALTH PLANNING   •   THE 21 CODES OF WEALTH   •   PRATYUSH GOEL</t>
  </si>
  <si>
    <t xml:space="preserve">Score your money life out of 100 across five pillars: savings, debt, emergency cover, protection and net worth.</t>
  </si>
  <si>
    <t xml:space="preserve">STEP 1  —  ENTER YOUR NUMBERS  (edit the shaded cells only)</t>
  </si>
  <si>
    <t xml:space="preserve">Monthly take-home income</t>
  </si>
  <si>
    <t xml:space="preserve">After tax and deductions</t>
  </si>
  <si>
    <t xml:space="preserve">Monthly essential expenses</t>
  </si>
  <si>
    <t xml:space="preserve">Rent, food, utilities, school fees</t>
  </si>
  <si>
    <t xml:space="preserve">Total monthly EMIs</t>
  </si>
  <si>
    <t xml:space="preserve">All loans put together</t>
  </si>
  <si>
    <t xml:space="preserve">Monthly savings &amp; investments</t>
  </si>
  <si>
    <t xml:space="preserve">SIP, RD, PPF, stocks</t>
  </si>
  <si>
    <t xml:space="preserve">Emergency fund balance</t>
  </si>
  <si>
    <t xml:space="preserve">Cash and liquid funds only</t>
  </si>
  <si>
    <t xml:space="preserve">Total investments (all)</t>
  </si>
  <si>
    <t xml:space="preserve">Total outstanding debt</t>
  </si>
  <si>
    <t xml:space="preserve">Total assets</t>
  </si>
  <si>
    <t xml:space="preserve">Life insurance cover</t>
  </si>
  <si>
    <t xml:space="preserve">Sum assured, not premium</t>
  </si>
  <si>
    <t xml:space="preserve">Health insurance cover (family)</t>
  </si>
  <si>
    <t xml:space="preserve">STEP 2  —  YOUR RESULTS  (calculated automatically)</t>
  </si>
  <si>
    <t xml:space="preserve">THE FIVE PILLARS</t>
  </si>
  <si>
    <t xml:space="preserve">Savings rate</t>
  </si>
  <si>
    <t xml:space="preserve">Target: 20% or more</t>
  </si>
  <si>
    <t xml:space="preserve">Savings score (out of 20)</t>
  </si>
  <si>
    <t xml:space="preserve">EMI to income ratio</t>
  </si>
  <si>
    <t xml:space="preserve">Keep below 36%</t>
  </si>
  <si>
    <t xml:space="preserve">Debt score (out of 20)</t>
  </si>
  <si>
    <t xml:space="preserve">Emergency fund cover</t>
  </si>
  <si>
    <t xml:space="preserve">Target: 6 months</t>
  </si>
  <si>
    <t xml:space="preserve">Emergency score (out of 20)</t>
  </si>
  <si>
    <t xml:space="preserve">Life cover as multiple of income</t>
  </si>
  <si>
    <t xml:space="preserve">Target: 10x or more</t>
  </si>
  <si>
    <t xml:space="preserve">Protection score (out of 20)</t>
  </si>
  <si>
    <t xml:space="preserve">Life cover 14 points, health cover 6 points</t>
  </si>
  <si>
    <t xml:space="preserve">Net worth</t>
  </si>
  <si>
    <t xml:space="preserve">Net worth score (out of 20)</t>
  </si>
  <si>
    <t xml:space="preserve">Target: 3x annual income</t>
  </si>
  <si>
    <t xml:space="preserve">YOUR SCORE</t>
  </si>
  <si>
    <t xml:space="preserve">FINANCIAL HEALTH SCORE (out of 100)</t>
  </si>
  <si>
    <t xml:space="preserve">Grade</t>
  </si>
  <si>
    <t xml:space="preserve">Weakest pillar</t>
  </si>
  <si>
    <t xml:space="preserve">Fix this one first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</si>
  <si>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</si>
  <si>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</si>
  <si>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</si>
  <si>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</si>
  <si>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Each pillar is worth 20 points. A score below 50 usually means debt or emergency cover is the problem, not income.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</si>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</sst>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\₹#,##0;&quot;(₹&quot;#,##0\);\-"/>
    <numFmt numFmtId="166" formatCode="0.00%;\(0.00%\);\-"/>
    <numFmt numFmtId="167" formatCode="#,##0.00;\(#,##0.00\);\-"/>
    <numFmt numFmtId="168" formatCode="#,##0.0&quot; months&quot;"/>
    <numFmt numFmtId="169" formatCode="0.00\x"/>
    <numFmt numFmtId="170" formatCode="@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0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2F4F7"/>
      </patternFill>
    </fill>
    <fill>
      <patternFill patternType="solid">
        <fgColor rgb="FFF2F4F7"/>
        <bgColor rgb="FFFFFFFF"/>
      </patternFill>
    </fill>
    <fill>
      <patternFill patternType="solid">
        <fgColor rgb="FFFFFFFF"/>
        <bgColor rgb="FFF2F4F7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1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6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6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7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7" fontId="14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70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2F4F7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100000</v>
      </c>
      <c r="D6" s="7" t="s">
        <v>5</v>
      </c>
    </row>
    <row r="7" customFormat="false" ht="15" hidden="false" customHeight="false" outlineLevel="0" collapsed="false">
      <c r="B7" s="5" t="s">
        <v>6</v>
      </c>
      <c r="C7" s="6" t="n">
        <v>45000</v>
      </c>
      <c r="D7" s="7" t="s">
        <v>7</v>
      </c>
    </row>
    <row r="8" customFormat="false" ht="15" hidden="false" customHeight="false" outlineLevel="0" collapsed="false">
      <c r="B8" s="5" t="s">
        <v>8</v>
      </c>
      <c r="C8" s="6" t="n">
        <v>25000</v>
      </c>
      <c r="D8" s="7" t="s">
        <v>9</v>
      </c>
    </row>
    <row r="9" customFormat="false" ht="15" hidden="false" customHeight="false" outlineLevel="0" collapsed="false">
      <c r="B9" s="5" t="s">
        <v>10</v>
      </c>
      <c r="C9" s="6" t="n">
        <v>20000</v>
      </c>
      <c r="D9" s="7" t="s">
        <v>11</v>
      </c>
    </row>
    <row r="10" customFormat="false" ht="15" hidden="false" customHeight="false" outlineLevel="0" collapsed="false">
      <c r="B10" s="5" t="s">
        <v>12</v>
      </c>
      <c r="C10" s="6" t="n">
        <v>200000</v>
      </c>
      <c r="D10" s="7" t="s">
        <v>13</v>
      </c>
    </row>
    <row r="11" customFormat="false" ht="15" hidden="false" customHeight="false" outlineLevel="0" collapsed="false">
      <c r="B11" s="5" t="s">
        <v>14</v>
      </c>
      <c r="C11" s="6" t="n">
        <v>1500000</v>
      </c>
      <c r="D11" s="7"/>
    </row>
    <row r="12" customFormat="false" ht="15" hidden="false" customHeight="false" outlineLevel="0" collapsed="false">
      <c r="B12" s="5" t="s">
        <v>15</v>
      </c>
      <c r="C12" s="6" t="n">
        <v>1200000</v>
      </c>
      <c r="D12" s="7"/>
    </row>
    <row r="13" customFormat="false" ht="15" hidden="false" customHeight="false" outlineLevel="0" collapsed="false">
      <c r="B13" s="5" t="s">
        <v>16</v>
      </c>
      <c r="C13" s="6" t="n">
        <v>4000000</v>
      </c>
      <c r="D13" s="7"/>
    </row>
    <row r="14" customFormat="false" ht="15" hidden="false" customHeight="false" outlineLevel="0" collapsed="false">
      <c r="B14" s="5" t="s">
        <v>17</v>
      </c>
      <c r="C14" s="6" t="n">
        <v>5000000</v>
      </c>
      <c r="D14" s="7" t="s">
        <v>18</v>
      </c>
    </row>
    <row r="15" customFormat="false" ht="15" hidden="false" customHeight="false" outlineLevel="0" collapsed="false">
      <c r="B15" s="5" t="s">
        <v>19</v>
      </c>
      <c r="C15" s="6" t="n">
        <v>500000</v>
      </c>
      <c r="D15" s="7"/>
    </row>
    <row r="17" customFormat="false" ht="21.75" hidden="false" customHeight="true" outlineLevel="0" collapsed="false">
      <c r="B17" s="4" t="s">
        <v>20</v>
      </c>
      <c r="C17" s="4"/>
      <c r="D17" s="4"/>
    </row>
    <row r="18" customFormat="false" ht="15" hidden="false" customHeight="false" outlineLevel="0" collapsed="false">
      <c r="B18" s="8" t="s">
        <v>21</v>
      </c>
      <c r="C18" s="9"/>
      <c r="D18" s="9"/>
    </row>
    <row r="19" customFormat="false" ht="15" hidden="false" customHeight="false" outlineLevel="0" collapsed="false">
      <c r="B19" s="10" t="s">
        <v>22</v>
      </c>
      <c r="C19" s="11" t="n">
        <f aca="false">IFERROR($C$9/$C$6,0)</f>
        <v>0.2</v>
      </c>
      <c r="D19" s="12" t="s">
        <v>23</v>
      </c>
    </row>
    <row r="20" customFormat="false" ht="15" hidden="false" customHeight="false" outlineLevel="0" collapsed="false">
      <c r="B20" s="10" t="s">
        <v>24</v>
      </c>
      <c r="C20" s="13" t="n">
        <f aca="false">MIN(20,MAX(0,$C$19/0.2*20))</f>
        <v>20</v>
      </c>
      <c r="D20" s="12"/>
    </row>
    <row r="21" customFormat="false" ht="15" hidden="false" customHeight="false" outlineLevel="0" collapsed="false">
      <c r="B21" s="10" t="s">
        <v>25</v>
      </c>
      <c r="C21" s="11" t="n">
        <f aca="false">IFERROR($C$8/$C$6,0)</f>
        <v>0.25</v>
      </c>
      <c r="D21" s="12" t="s">
        <v>26</v>
      </c>
    </row>
    <row r="22" customFormat="false" ht="15" hidden="false" customHeight="false" outlineLevel="0" collapsed="false">
      <c r="B22" s="10" t="s">
        <v>27</v>
      </c>
      <c r="C22" s="13" t="n">
        <f aca="false">IF($C$21&lt;=0.36,20,MAX(0,20-($C$21-0.36)*100))</f>
        <v>20</v>
      </c>
      <c r="D22" s="12"/>
    </row>
    <row r="23" customFormat="false" ht="15" hidden="false" customHeight="false" outlineLevel="0" collapsed="false">
      <c r="B23" s="10" t="s">
        <v>28</v>
      </c>
      <c r="C23" s="14" t="n">
        <f aca="false">IFERROR($C$10/($C$7+$C$8),0)</f>
        <v>2.85714285714286</v>
      </c>
      <c r="D23" s="12" t="s">
        <v>29</v>
      </c>
    </row>
    <row r="24" customFormat="false" ht="15" hidden="false" customHeight="false" outlineLevel="0" collapsed="false">
      <c r="B24" s="10" t="s">
        <v>30</v>
      </c>
      <c r="C24" s="13" t="n">
        <f aca="false">MIN(20,MAX(0,$C$23/6*20))</f>
        <v>9.52380952380952</v>
      </c>
      <c r="D24" s="12"/>
    </row>
    <row r="25" customFormat="false" ht="15" hidden="false" customHeight="false" outlineLevel="0" collapsed="false">
      <c r="B25" s="10" t="s">
        <v>31</v>
      </c>
      <c r="C25" s="15" t="n">
        <f aca="false">IFERROR($C$14/($C$6*12),0)</f>
        <v>4.16666666666667</v>
      </c>
      <c r="D25" s="12" t="s">
        <v>32</v>
      </c>
    </row>
    <row r="26" customFormat="false" ht="15" hidden="false" customHeight="false" outlineLevel="0" collapsed="false">
      <c r="B26" s="10" t="s">
        <v>33</v>
      </c>
      <c r="C26" s="13" t="n">
        <f aca="false">MIN(14,MAX(0,$C$25/10*14))+MIN(6,MAX(0,IFERROR($C$15/($C$6*12*0.5),0)*6))</f>
        <v>10.8333333333333</v>
      </c>
      <c r="D26" s="12" t="s">
        <v>34</v>
      </c>
    </row>
    <row r="27" customFormat="false" ht="15" hidden="false" customHeight="false" outlineLevel="0" collapsed="false">
      <c r="B27" s="10" t="s">
        <v>35</v>
      </c>
      <c r="C27" s="16" t="n">
        <f aca="false">$C$13-$C$12</f>
        <v>2800000</v>
      </c>
      <c r="D27" s="12"/>
    </row>
    <row r="28" customFormat="false" ht="15" hidden="false" customHeight="false" outlineLevel="0" collapsed="false">
      <c r="B28" s="10" t="s">
        <v>36</v>
      </c>
      <c r="C28" s="13" t="n">
        <f aca="false">MIN(20,MAX(0,IFERROR($C$27/($C$6*12*3),0)*20))</f>
        <v>15.5555555555556</v>
      </c>
      <c r="D28" s="12" t="s">
        <v>37</v>
      </c>
    </row>
    <row r="29" customFormat="false" ht="15" hidden="false" customHeight="false" outlineLevel="0" collapsed="false">
      <c r="B29" s="8" t="s">
        <v>38</v>
      </c>
      <c r="C29" s="9"/>
      <c r="D29" s="9"/>
    </row>
    <row r="30" customFormat="false" ht="15" hidden="false" customHeight="false" outlineLevel="0" collapsed="false">
      <c r="B30" s="17" t="s">
        <v>39</v>
      </c>
      <c r="C30" s="18" t="n">
        <f aca="false">$C$20+$C$22+$C$24+$C$26+$C$28</f>
        <v>75.9126984126984</v>
      </c>
      <c r="D30" s="19"/>
    </row>
    <row r="31" customFormat="false" ht="15" hidden="false" customHeight="false" outlineLevel="0" collapsed="false">
      <c r="B31" s="10" t="s">
        <v>40</v>
      </c>
      <c r="C31" s="20" t="str">
        <f aca="false">IF($C$30&gt;=80,"Excellent — you are compounding",IF($C$30&gt;=65,"Good — tighten one pillar",IF($C$30&gt;=50,"Average — fix debt and emergency fund",IF($C$30&gt;=35,"Weak — needs a plan this month","Critical — stop and rebuild"))))</f>
        <v>Good — tighten one pillar</v>
      </c>
      <c r="D31" s="12"/>
    </row>
    <row r="32" customFormat="false" ht="15" hidden="false" customHeight="false" outlineLevel="0" collapsed="false">
      <c r="B32" s="10" t="s">
        <v>41</v>
      </c>
      <c r="C32" s="20" t="str">
        <f aca="false">IF(MIN($C$20,$C$22,$C$24,$C$26,$C$28)=$C$20,"Savings rate",IF(MIN($C$20,$C$22,$C$24,$C$26,$C$28)=$C$22,"Debt load",IF(MIN($C$20,$C$22,$C$24,$C$26,$C$28)=$C$24,"Emergency fund",IF(MIN($C$20,$C$22,$C$24,$C$26,$C$28)=$C$26,"Insurance cover","Net worth"))))</f>
        <v>Emergency fund</v>
      </c>
      <c r="D32" s="12" t="s">
        <v>42</v>
      </c>
    </row>
    <row r="34" customFormat="false" ht="21.75" hidden="false" customHeight="true" outlineLevel="0" collapsed="false">
      <c r="B34" s="4" t="s">
        <v>43</v>
      </c>
      <c r="C34" s="4"/>
      <c r="D34" s="4"/>
    </row>
    <row r="35" customFormat="false" ht="15" hidden="false" customHeight="true" outlineLevel="0" collapsed="false">
      <c r="B35" s="21" t="s">
        <v>44</v>
      </c>
      <c r="C35" s="21"/>
      <c r="D35" s="21"/>
    </row>
    <row r="36" customFormat="false" ht="15" hidden="false" customHeight="true" outlineLevel="0" collapsed="false">
      <c r="B36" s="21" t="s">
        <v>45</v>
      </c>
      <c r="C36" s="21"/>
      <c r="D36" s="21"/>
    </row>
    <row r="37" customFormat="false" ht="15" hidden="false" customHeight="true" outlineLevel="0" collapsed="false">
      <c r="B37" s="21" t="s">
        <v>46</v>
      </c>
      <c r="C37" s="21"/>
      <c r="D37" s="21"/>
    </row>
    <row r="38" customFormat="false" ht="27.75" hidden="false" customHeight="true" outlineLevel="0" collapsed="false">
      <c r="B38" s="21" t="s">
        <v>47</v>
      </c>
      <c r="C38" s="21"/>
      <c r="D38" s="21"/>
    </row>
    <row r="40" customFormat="false" ht="19.5" hidden="false" customHeight="true" outlineLevel="0" collapsed="false">
      <c r="B40" s="22" t="s">
        <v>48</v>
      </c>
      <c r="C40" s="22"/>
      <c r="D40" s="22"/>
    </row>
  </sheetData>
  <mergeCells count="11">
    <mergeCell ref="B1:D1"/>
    <mergeCell ref="B2:D2"/>
    <mergeCell ref="B3:D3"/>
    <mergeCell ref="B5:D5"/>
    <mergeCell ref="B17:D17"/>
    <mergeCell ref="B34:D34"/>
    <mergeCell ref="B35:D35"/>
    <mergeCell ref="B36:D36"/>
    <mergeCell ref="B37:D37"/>
    <mergeCell ref="B38:D38"/>
    <mergeCell ref="B40:D40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