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et Worth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<sst xmlns="http://schemas.openxmlformats.org/spreadsheetml/2006/main" count="49" uniqueCount="49">
  <si>
    <t xml:space="preserve">Net Worth Calculator</t>
  </si>
  <si>
    <t xml:space="preserve">WEALTH PLANNING   •   THE 21 CODES OF WEALTH   •   PRATYUSH GOEL</t>
  </si>
  <si>
    <t xml:space="preserve">Add up everything you own, subtract everything you owe, and see the single number that actually measures your wealth.</t>
  </si>
  <si>
    <t xml:space="preserve">STEP 1  —  ENTER YOUR NUMBERS  (edit the shaded cells only)</t>
  </si>
  <si>
    <t xml:space="preserve">WHAT YOU OWN  —  ASSETS</t>
  </si>
  <si>
    <t xml:space="preserve">Cash in hand &amp; savings accounts</t>
  </si>
  <si>
    <t xml:space="preserve">All bank balances and cash</t>
  </si>
  <si>
    <t xml:space="preserve">Fixed deposits &amp; recurring deposits</t>
  </si>
  <si>
    <t xml:space="preserve">Mutual funds (current value)</t>
  </si>
  <si>
    <t xml:space="preserve">Use today's NAV value</t>
  </si>
  <si>
    <t xml:space="preserve">Direct stocks (current value)</t>
  </si>
  <si>
    <t xml:space="preserve">EPF + PPF + NPS balance</t>
  </si>
  <si>
    <t xml:space="preserve">Latest passbook balance</t>
  </si>
  <si>
    <t xml:space="preserve">Gold, silver &amp; jewellery</t>
  </si>
  <si>
    <t xml:space="preserve">At today's market rate</t>
  </si>
  <si>
    <t xml:space="preserve">Real estate (market value)</t>
  </si>
  <si>
    <t xml:space="preserve">House, plot, shop — resale value, not purchase price</t>
  </si>
  <si>
    <t xml:space="preserve">Insurance surrender / fund value</t>
  </si>
  <si>
    <t xml:space="preserve">ULIP or endowment policies only</t>
  </si>
  <si>
    <t xml:space="preserve">Other assets (vehicle, business share)</t>
  </si>
  <si>
    <t xml:space="preserve">WHAT YOU OWE  —  LIABILITIES</t>
  </si>
  <si>
    <t xml:space="preserve">Home loan outstanding</t>
  </si>
  <si>
    <t xml:space="preserve">Principal still due, not the EMI</t>
  </si>
  <si>
    <t xml:space="preserve">Car / vehicle loan outstanding</t>
  </si>
  <si>
    <t xml:space="preserve">Personal loan outstanding</t>
  </si>
  <si>
    <t xml:space="preserve">Credit card dues</t>
  </si>
  <si>
    <t xml:space="preserve">Education loan outstanding</t>
  </si>
  <si>
    <t xml:space="preserve">Other loans &amp; borrowings</t>
  </si>
  <si>
    <t xml:space="preserve">Money borrowed from family, gold loan, etc.</t>
  </si>
  <si>
    <t xml:space="preserve">STEP 2  —  YOUR RESULTS  (calculated automatically)</t>
  </si>
  <si>
    <t xml:space="preserve">Total Assets</t>
  </si>
  <si>
    <t xml:space="preserve">Total Liabilities</t>
  </si>
  <si>
    <t xml:space="preserve">YOUR NET WORTH</t>
  </si>
  <si>
    <t xml:space="preserve">This is the number that matters</t>
  </si>
  <si>
    <t xml:space="preserve">Liquid net worth</t>
  </si>
  <si>
    <t xml:space="preserve">What you could convert to cash quickly</t>
  </si>
  <si>
    <t xml:space="preserve">Debt as a share of assets</t>
  </si>
  <si>
    <t xml:space="preserve">Below 40% is comfortable</t>
  </si>
  <si>
    <t xml:space="preserve">Assets backing every ₹1 of debt</t>
  </si>
  <si>
    <t xml:space="preserve">Higher is safer</t>
  </si>
  <si>
    <t xml:space="preserve">Share of net worth in real estate</t>
  </si>
  <si>
    <t xml:space="preserve">Above 60% means you are property-heavy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</si>
  <si>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</si>
  <si>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</si>
  <si>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</si>
  <si>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</si>
  <si>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Value assets at what you could realistically sell them for today, not what you paid.</t>
  </si>
  <si>
    <t xml:space="preserve">•  Update this sheet once every quarter — the trend matters more than the number.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</si>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</sst>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0.00%;\(0.00%\);\-"/>
    <numFmt numFmtId="167" formatCode="0.00\x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2F4F7"/>
        <bgColor rgb="FFFFFFFF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9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3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4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/>
      <c r="D6" s="6"/>
    </row>
    <row r="7" customFormat="false" ht="15" hidden="false" customHeight="false" outlineLevel="0" collapsed="false">
      <c r="B7" s="7" t="s">
        <v>5</v>
      </c>
      <c r="C7" s="8" t="n">
        <v>250000</v>
      </c>
      <c r="D7" s="9" t="s">
        <v>6</v>
      </c>
    </row>
    <row r="8" customFormat="false" ht="15" hidden="false" customHeight="false" outlineLevel="0" collapsed="false">
      <c r="B8" s="7" t="s">
        <v>7</v>
      </c>
      <c r="C8" s="8" t="n">
        <v>400000</v>
      </c>
      <c r="D8" s="9"/>
    </row>
    <row r="9" customFormat="false" ht="15" hidden="false" customHeight="false" outlineLevel="0" collapsed="false">
      <c r="B9" s="7" t="s">
        <v>8</v>
      </c>
      <c r="C9" s="8" t="n">
        <v>600000</v>
      </c>
      <c r="D9" s="9" t="s">
        <v>9</v>
      </c>
    </row>
    <row r="10" customFormat="false" ht="15" hidden="false" customHeight="false" outlineLevel="0" collapsed="false">
      <c r="B10" s="7" t="s">
        <v>10</v>
      </c>
      <c r="C10" s="8" t="n">
        <v>300000</v>
      </c>
      <c r="D10" s="9"/>
    </row>
    <row r="11" customFormat="false" ht="15" hidden="false" customHeight="false" outlineLevel="0" collapsed="false">
      <c r="B11" s="7" t="s">
        <v>11</v>
      </c>
      <c r="C11" s="8" t="n">
        <v>800000</v>
      </c>
      <c r="D11" s="9" t="s">
        <v>12</v>
      </c>
    </row>
    <row r="12" customFormat="false" ht="15" hidden="false" customHeight="false" outlineLevel="0" collapsed="false">
      <c r="B12" s="7" t="s">
        <v>13</v>
      </c>
      <c r="C12" s="8" t="n">
        <v>500000</v>
      </c>
      <c r="D12" s="9" t="s">
        <v>14</v>
      </c>
    </row>
    <row r="13" customFormat="false" ht="15" hidden="false" customHeight="false" outlineLevel="0" collapsed="false">
      <c r="B13" s="7" t="s">
        <v>15</v>
      </c>
      <c r="C13" s="8" t="n">
        <v>5000000</v>
      </c>
      <c r="D13" s="9" t="s">
        <v>16</v>
      </c>
    </row>
    <row r="14" customFormat="false" ht="15" hidden="false" customHeight="false" outlineLevel="0" collapsed="false">
      <c r="B14" s="7" t="s">
        <v>17</v>
      </c>
      <c r="C14" s="8" t="n">
        <v>100000</v>
      </c>
      <c r="D14" s="9" t="s">
        <v>18</v>
      </c>
    </row>
    <row r="15" customFormat="false" ht="15" hidden="false" customHeight="false" outlineLevel="0" collapsed="false">
      <c r="B15" s="7" t="s">
        <v>19</v>
      </c>
      <c r="C15" s="8" t="n">
        <v>50000</v>
      </c>
      <c r="D15" s="9"/>
    </row>
    <row r="16" customFormat="false" ht="15" hidden="false" customHeight="false" outlineLevel="0" collapsed="false">
      <c r="B16" s="5" t="s">
        <v>20</v>
      </c>
      <c r="C16" s="6"/>
      <c r="D16" s="6"/>
    </row>
    <row r="17" customFormat="false" ht="15" hidden="false" customHeight="false" outlineLevel="0" collapsed="false">
      <c r="B17" s="7" t="s">
        <v>21</v>
      </c>
      <c r="C17" s="8" t="n">
        <v>3000000</v>
      </c>
      <c r="D17" s="9" t="s">
        <v>22</v>
      </c>
    </row>
    <row r="18" customFormat="false" ht="15" hidden="false" customHeight="false" outlineLevel="0" collapsed="false">
      <c r="B18" s="7" t="s">
        <v>23</v>
      </c>
      <c r="C18" s="8" t="n">
        <v>400000</v>
      </c>
      <c r="D18" s="9"/>
    </row>
    <row r="19" customFormat="false" ht="15" hidden="false" customHeight="false" outlineLevel="0" collapsed="false">
      <c r="B19" s="7" t="s">
        <v>24</v>
      </c>
      <c r="C19" s="8" t="n">
        <v>150000</v>
      </c>
      <c r="D19" s="9"/>
    </row>
    <row r="20" customFormat="false" ht="15" hidden="false" customHeight="false" outlineLevel="0" collapsed="false">
      <c r="B20" s="7" t="s">
        <v>25</v>
      </c>
      <c r="C20" s="8" t="n">
        <v>40000</v>
      </c>
      <c r="D20" s="9"/>
    </row>
    <row r="21" customFormat="false" ht="15" hidden="false" customHeight="false" outlineLevel="0" collapsed="false">
      <c r="B21" s="7" t="s">
        <v>26</v>
      </c>
      <c r="C21" s="8" t="n">
        <v>0</v>
      </c>
      <c r="D21" s="9"/>
    </row>
    <row r="22" customFormat="false" ht="15" hidden="false" customHeight="false" outlineLevel="0" collapsed="false">
      <c r="B22" s="7" t="s">
        <v>27</v>
      </c>
      <c r="C22" s="8" t="n">
        <v>0</v>
      </c>
      <c r="D22" s="9" t="s">
        <v>28</v>
      </c>
    </row>
    <row r="24" customFormat="false" ht="21.75" hidden="false" customHeight="true" outlineLevel="0" collapsed="false">
      <c r="B24" s="4" t="s">
        <v>29</v>
      </c>
      <c r="C24" s="4"/>
      <c r="D24" s="4"/>
    </row>
    <row r="25" customFormat="false" ht="15" hidden="false" customHeight="false" outlineLevel="0" collapsed="false">
      <c r="B25" s="10" t="s">
        <v>30</v>
      </c>
      <c r="C25" s="11" t="n">
        <f aca="false">SUM($C$7:$C$15)</f>
        <v>8000000</v>
      </c>
      <c r="D25" s="12"/>
    </row>
    <row r="26" customFormat="false" ht="15" hidden="false" customHeight="false" outlineLevel="0" collapsed="false">
      <c r="B26" s="10" t="s">
        <v>31</v>
      </c>
      <c r="C26" s="11" t="n">
        <f aca="false">SUM($C$17:$C$22)</f>
        <v>3590000</v>
      </c>
      <c r="D26" s="12"/>
    </row>
    <row r="27" customFormat="false" ht="15" hidden="false" customHeight="false" outlineLevel="0" collapsed="false">
      <c r="B27" s="13" t="s">
        <v>32</v>
      </c>
      <c r="C27" s="14" t="n">
        <f aca="false">$C$25-$C$26</f>
        <v>4410000</v>
      </c>
      <c r="D27" s="15" t="s">
        <v>33</v>
      </c>
    </row>
    <row r="28" customFormat="false" ht="15" hidden="false" customHeight="false" outlineLevel="0" collapsed="false">
      <c r="B28" s="10" t="s">
        <v>34</v>
      </c>
      <c r="C28" s="11" t="n">
        <f aca="false">$C$7+$C$8+$C$9+$C$10+$C$14-$C$26</f>
        <v>-1940000</v>
      </c>
      <c r="D28" s="12" t="s">
        <v>35</v>
      </c>
    </row>
    <row r="29" customFormat="false" ht="15" hidden="false" customHeight="false" outlineLevel="0" collapsed="false">
      <c r="B29" s="10" t="s">
        <v>36</v>
      </c>
      <c r="C29" s="16" t="n">
        <f aca="false">IFERROR($C$26/$C$25,0)</f>
        <v>0.44875</v>
      </c>
      <c r="D29" s="12" t="s">
        <v>37</v>
      </c>
    </row>
    <row r="30" customFormat="false" ht="15" hidden="false" customHeight="false" outlineLevel="0" collapsed="false">
      <c r="B30" s="10" t="s">
        <v>38</v>
      </c>
      <c r="C30" s="17" t="n">
        <f aca="false">IFERROR($C$25/$C$26,0)</f>
        <v>2.22841225626741</v>
      </c>
      <c r="D30" s="12" t="s">
        <v>39</v>
      </c>
    </row>
    <row r="31" customFormat="false" ht="15" hidden="false" customHeight="false" outlineLevel="0" collapsed="false">
      <c r="B31" s="10" t="s">
        <v>40</v>
      </c>
      <c r="C31" s="16" t="n">
        <f aca="false">IFERROR($C$13/$C$25,0)</f>
        <v>0.625</v>
      </c>
      <c r="D31" s="12" t="s">
        <v>41</v>
      </c>
    </row>
    <row r="33" customFormat="false" ht="21.75" hidden="false" customHeight="true" outlineLevel="0" collapsed="false">
      <c r="B33" s="4" t="s">
        <v>42</v>
      </c>
      <c r="C33" s="4"/>
      <c r="D33" s="4"/>
    </row>
    <row r="34" customFormat="false" ht="15" hidden="false" customHeight="true" outlineLevel="0" collapsed="false">
      <c r="B34" s="18" t="s">
        <v>43</v>
      </c>
      <c r="C34" s="18"/>
      <c r="D34" s="18"/>
    </row>
    <row r="35" customFormat="false" ht="15" hidden="false" customHeight="true" outlineLevel="0" collapsed="false">
      <c r="B35" s="18" t="s">
        <v>44</v>
      </c>
      <c r="C35" s="18"/>
      <c r="D35" s="18"/>
    </row>
    <row r="36" customFormat="false" ht="15" hidden="false" customHeight="true" outlineLevel="0" collapsed="false">
      <c r="B36" s="18" t="s">
        <v>45</v>
      </c>
      <c r="C36" s="18"/>
      <c r="D36" s="18"/>
    </row>
    <row r="37" customFormat="false" ht="15" hidden="false" customHeight="true" outlineLevel="0" collapsed="false">
      <c r="B37" s="18" t="s">
        <v>46</v>
      </c>
      <c r="C37" s="18"/>
      <c r="D37" s="18"/>
    </row>
    <row r="38" customFormat="false" ht="15" hidden="false" customHeight="true" outlineLevel="0" collapsed="false">
      <c r="B38" s="18" t="s">
        <v>47</v>
      </c>
      <c r="C38" s="18"/>
      <c r="D38" s="18"/>
    </row>
    <row r="40" customFormat="false" ht="19.5" hidden="false" customHeight="true" outlineLevel="0" collapsed="false">
      <c r="B40" s="19" t="s">
        <v>48</v>
      </c>
      <c r="C40" s="19"/>
      <c r="D40" s="19"/>
    </row>
  </sheetData>
  <mergeCells count="12">
    <mergeCell ref="B1:D1"/>
    <mergeCell ref="B2:D2"/>
    <mergeCell ref="B3:D3"/>
    <mergeCell ref="B5:D5"/>
    <mergeCell ref="B24:D24"/>
    <mergeCell ref="B33:D33"/>
    <mergeCell ref="B34:D34"/>
    <mergeCell ref="B35:D35"/>
    <mergeCell ref="B36:D36"/>
    <mergeCell ref="B37:D37"/>
    <mergeCell ref="B38:D38"/>
    <mergeCell ref="B40:D40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